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m.polozhiy\Desktop\"/>
    </mc:Choice>
  </mc:AlternateContent>
  <xr:revisionPtr revIDLastSave="0" documentId="13_ncr:1_{9A5DF410-BE8B-4D09-A114-64A3B042AD23}" xr6:coauthVersionLast="47" xr6:coauthVersionMax="47" xr10:uidLastSave="{00000000-0000-0000-0000-000000000000}"/>
  <bookViews>
    <workbookView xWindow="-108" yWindow="-108" windowWidth="23256" windowHeight="12576" activeTab="1" xr2:uid="{00000000-000D-0000-FFFF-FFFF00000000}"/>
  </bookViews>
  <sheets>
    <sheet name="Корисна інформація" sheetId="3" r:id="rId1"/>
    <sheet name=" HANWHA Global MSRP" sheetId="1" r:id="rId2"/>
    <sheet name="Рішення для запису відео" sheetId="2" r:id="rId3"/>
  </sheets>
  <definedNames>
    <definedName name="_xlnm._FilterDatabase" localSheetId="1" hidden="1">' HANWHA Global MSRP'!$A$6:$E$698</definedName>
    <definedName name="_xlnm._FilterDatabase" localSheetId="2" hidden="1">'Рішення для запису відео'!#REF!</definedName>
    <definedName name="axz" localSheetId="1">#REF!</definedName>
    <definedName name="axz">#REF!</definedName>
    <definedName name="AYZq" localSheetId="1">#REF!</definedName>
    <definedName name="AYZq">#REF!</definedName>
    <definedName name="backboxlookup">INDEX(#REF!,MATCH(#REF!,#REF!,0))</definedName>
    <definedName name="backboxlookup2">INDEX(#REF!,MATCH(#REF!,#REF!,))</definedName>
    <definedName name="backlookup">INDEX(#REF!,MATCH(#REF!,#REF!,0))</definedName>
    <definedName name="bia" localSheetId="1">#REF!</definedName>
    <definedName name="bia">#REF!</definedName>
    <definedName name="cameralookup">INDEX(#REF!,MATCH(#REF!,#REF!,0))</definedName>
    <definedName name="cameralookup2">INDEX(#REF!,MATCH(#REF!,#REF!,0))</definedName>
    <definedName name="cameralookup3">INDEX(#REF!,MATCH(#REF!,#REF!,0))</definedName>
    <definedName name="domecoverlookup1">INDEX(#REF!,MATCH(#REF!,#REF!,0))</definedName>
    <definedName name="domecoverlookup2">INDEX(#REF!,MATCH(#REF!,#REF!,0))</definedName>
    <definedName name="domecoverlookup3">INDEX(#REF!,MATCH(#REF!,#REF!,0))</definedName>
    <definedName name="domecoverlookup4">INDEX(#REF!,MATCH(#REF!,#REF!,0))</definedName>
    <definedName name="domecoverlookup5">INDEX(#REF!,MATCH(#REF!,#REF!,0))</definedName>
    <definedName name="domecoverlookup6">INDEX(#REF!,MATCH(#REF!,#REF!,0))</definedName>
    <definedName name="housinglookup">INDEX(#REF!,MATCH(#REF!,#REF!,0))</definedName>
    <definedName name="imagelookup">INDEX(#REF!,MATCH(#REF!,#REF!,0))</definedName>
    <definedName name="Imagelookup2">INDEX(#REF!,MATCH(#REF!,#REF!,0))</definedName>
    <definedName name="imagelookup3">INDEX(#REF!,MATCH(#REF!,#REF!,0))</definedName>
    <definedName name="inceilinglookup">INDEX(#REF!,MATCH(#REF!,#REF!,0))</definedName>
    <definedName name="inceilinglookup2">INDEX(#REF!,MATCH(#REF!,#REF!,0))</definedName>
    <definedName name="polemountlookup">INDEX(#REF!,MATCH(#REF!,#REF!,0))</definedName>
    <definedName name="skincoverlookup1">INDEX(#REF!,MATCH(#REF!,#REF!,0))</definedName>
    <definedName name="skincoverlookup2">INDEX(#REF!,MATCH(#REF!,#REF!,0))</definedName>
    <definedName name="skincoverlookup3">INDEX(#REF!,MATCH(#REF!,#REF!,0))</definedName>
    <definedName name="skincoverlookup4">INDEX(#REF!,MATCH(#REF!,#REF!,0))</definedName>
    <definedName name="tiltmountlookup">INDEX(#REF!,MATCH(#REF!,#REF!,0))</definedName>
    <definedName name="wallmountlookup">INDEX(#REF!,MATCH(#REF!,#REF!,0))</definedName>
    <definedName name="wallmountlookup2">INDEX(#REF!,MATCH(#REF!,#REF!,0))</definedName>
    <definedName name="weathercaplookup">INDEX(#REF!,MATCH(#REF!,#REF!,0))</definedName>
    <definedName name="_xlnm.Print_Area" localSheetId="2">'Рішення для запису відео'!$A$1:$E$154</definedName>
    <definedName name="태5" localSheetId="1">#REF!</definedName>
    <definedName name="태5">#REF!</definedName>
    <definedName name="해2" localSheetId="1">#REF!</definedName>
    <definedName name="해2">#REF!</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6" i="2" l="1"/>
  <c r="E115" i="2"/>
  <c r="E8" i="2"/>
  <c r="E9" i="2"/>
  <c r="E10" i="2"/>
  <c r="E11" i="2"/>
  <c r="E12" i="2"/>
  <c r="E13" i="2"/>
  <c r="E14" i="2"/>
  <c r="E15" i="2"/>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222" i="1"/>
  <c r="E105" i="2" l="1"/>
  <c r="E104" i="2"/>
  <c r="E103" i="2"/>
  <c r="E102" i="2"/>
  <c r="E101" i="2"/>
  <c r="E100" i="2"/>
  <c r="E99" i="2"/>
  <c r="E98" i="2"/>
  <c r="E97" i="2"/>
  <c r="E96" i="2"/>
  <c r="E95" i="2"/>
  <c r="E94" i="2"/>
  <c r="E93" i="2"/>
  <c r="E92" i="2"/>
  <c r="E91" i="2"/>
  <c r="E90" i="2"/>
  <c r="E89" i="2"/>
  <c r="E88" i="2"/>
  <c r="E38" i="2"/>
  <c r="E37" i="2"/>
  <c r="E36" i="2"/>
  <c r="E35" i="2"/>
  <c r="E34" i="2"/>
  <c r="E33" i="2"/>
  <c r="E32" i="2"/>
  <c r="E31" i="2"/>
  <c r="E30" i="2"/>
  <c r="E29" i="2"/>
  <c r="E51" i="2"/>
  <c r="E50" i="2"/>
  <c r="E49" i="2"/>
  <c r="E48" i="2"/>
  <c r="E47" i="2"/>
  <c r="E46" i="2"/>
  <c r="E45" i="2"/>
  <c r="E44" i="2"/>
  <c r="E43" i="2"/>
  <c r="E42" i="2"/>
  <c r="E41" i="2"/>
  <c r="E40" i="2"/>
  <c r="E39" i="2"/>
  <c r="E28" i="2"/>
  <c r="E55" i="2"/>
  <c r="E54" i="2"/>
  <c r="E53" i="2"/>
  <c r="E52" i="2"/>
  <c r="E27" i="2"/>
  <c r="E20" i="2"/>
  <c r="E19" i="2"/>
  <c r="E18" i="2"/>
  <c r="E17" i="2"/>
  <c r="E22" i="2"/>
  <c r="E21" i="2"/>
  <c r="E16" i="2"/>
  <c r="E24" i="2"/>
  <c r="E23" i="2"/>
  <c r="E25" i="2"/>
  <c r="E154" i="2" l="1"/>
  <c r="E153" i="2"/>
  <c r="E152" i="2"/>
  <c r="E151" i="2"/>
  <c r="E149" i="2"/>
  <c r="E147" i="2"/>
  <c r="E146" i="2"/>
  <c r="E145" i="2"/>
  <c r="E144" i="2"/>
  <c r="E143" i="2"/>
  <c r="E141" i="2"/>
  <c r="E140" i="2"/>
  <c r="E139" i="2"/>
  <c r="E138" i="2"/>
  <c r="E137" i="2"/>
  <c r="E136" i="2"/>
  <c r="E135" i="2"/>
  <c r="E134" i="2"/>
  <c r="E133" i="2"/>
  <c r="E132" i="2"/>
  <c r="E130" i="2"/>
  <c r="E127" i="2"/>
  <c r="E126" i="2"/>
  <c r="E125" i="2"/>
  <c r="E129" i="2"/>
  <c r="E124" i="2"/>
  <c r="E123" i="2"/>
  <c r="E122" i="2"/>
  <c r="E121" i="2"/>
  <c r="E128" i="2"/>
  <c r="E120" i="2"/>
  <c r="E118" i="2"/>
  <c r="E117" i="2"/>
  <c r="E114" i="2"/>
  <c r="E113" i="2"/>
  <c r="E112" i="2"/>
  <c r="E111" i="2"/>
  <c r="E110" i="2"/>
  <c r="E109" i="2"/>
  <c r="E108" i="2"/>
  <c r="E86" i="2"/>
  <c r="E84" i="2"/>
  <c r="E82" i="2"/>
  <c r="E81" i="2"/>
  <c r="E80" i="2"/>
  <c r="E78" i="2"/>
  <c r="E77" i="2"/>
  <c r="E75" i="2"/>
  <c r="E74" i="2"/>
  <c r="E72" i="2"/>
  <c r="E71" i="2"/>
  <c r="E70" i="2"/>
  <c r="E69" i="2"/>
  <c r="E68" i="2"/>
  <c r="E67" i="2"/>
  <c r="E66" i="2"/>
  <c r="E65" i="2"/>
  <c r="E64" i="2"/>
  <c r="E63" i="2"/>
  <c r="E62" i="2"/>
  <c r="E61" i="2"/>
  <c r="E60" i="2"/>
  <c r="E59" i="2"/>
  <c r="E58" i="2"/>
  <c r="E7" i="1" l="1"/>
  <c r="E8" i="1"/>
  <c r="E9" i="1"/>
  <c r="E10" i="1"/>
  <c r="E11" i="1"/>
  <c r="E12" i="1"/>
  <c r="E13" i="1"/>
  <c r="E14" i="1"/>
  <c r="E15" i="1"/>
  <c r="E16" i="1"/>
  <c r="E17" i="1"/>
  <c r="E18" i="1"/>
  <c r="E20" i="1"/>
  <c r="E21" i="1"/>
  <c r="E22" i="1"/>
  <c r="E23" i="1"/>
  <c r="E24" i="1"/>
  <c r="E25" i="1"/>
  <c r="E26" i="1"/>
  <c r="E27" i="1"/>
  <c r="E28" i="1"/>
  <c r="E29" i="1"/>
  <c r="E30" i="1"/>
  <c r="E31" i="1"/>
  <c r="E32" i="1"/>
  <c r="E33" i="1"/>
  <c r="E34" i="1"/>
  <c r="E35" i="1"/>
  <c r="E37" i="1"/>
  <c r="E38"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90" i="1"/>
  <c r="E91" i="1"/>
  <c r="E92" i="1"/>
  <c r="E93" i="1"/>
  <c r="E94" i="1"/>
  <c r="E95" i="1"/>
  <c r="E96" i="1"/>
  <c r="E97" i="1"/>
  <c r="E98" i="1"/>
  <c r="E99" i="1"/>
  <c r="E100" i="1"/>
  <c r="E101" i="1"/>
  <c r="E102" i="1"/>
  <c r="E103" i="1"/>
  <c r="E104" i="1"/>
  <c r="E105" i="1"/>
  <c r="E108" i="1"/>
  <c r="E111" i="1"/>
  <c r="E112" i="1"/>
  <c r="E113" i="1"/>
  <c r="E114" i="1"/>
  <c r="E115" i="1"/>
  <c r="E116" i="1"/>
  <c r="E117" i="1"/>
  <c r="E121" i="1"/>
  <c r="E122" i="1"/>
  <c r="E123" i="1"/>
  <c r="E124" i="1"/>
  <c r="E125" i="1"/>
  <c r="E126" i="1"/>
  <c r="E127" i="1"/>
  <c r="E128" i="1"/>
  <c r="E131" i="1"/>
  <c r="E132" i="1"/>
  <c r="E133" i="1"/>
  <c r="E134" i="1"/>
  <c r="E135" i="1"/>
  <c r="E136" i="1"/>
  <c r="E137" i="1"/>
  <c r="E138" i="1"/>
  <c r="E139" i="1"/>
  <c r="E140" i="1"/>
  <c r="E141" i="1"/>
  <c r="E142" i="1"/>
  <c r="E143" i="1"/>
  <c r="E144" i="1"/>
  <c r="E147" i="1"/>
  <c r="E148" i="1"/>
  <c r="E149" i="1"/>
  <c r="E150" i="1"/>
  <c r="E151" i="1"/>
  <c r="E152" i="1"/>
  <c r="E153" i="1"/>
  <c r="E154" i="1"/>
  <c r="E155" i="1"/>
  <c r="E157" i="1"/>
  <c r="E158" i="1"/>
  <c r="E159" i="1"/>
  <c r="E160" i="1"/>
  <c r="E162" i="1"/>
  <c r="E163" i="1"/>
  <c r="E164" i="1"/>
  <c r="E165" i="1"/>
  <c r="E166" i="1"/>
  <c r="E167" i="1"/>
  <c r="E168" i="1"/>
  <c r="E169" i="1"/>
  <c r="E170" i="1"/>
  <c r="E171" i="1"/>
  <c r="E172" i="1"/>
  <c r="E173" i="1"/>
  <c r="E174" i="1"/>
  <c r="E175" i="1"/>
  <c r="E176" i="1"/>
  <c r="E177" i="1"/>
  <c r="E178" i="1"/>
  <c r="E179" i="1"/>
  <c r="E180" i="1"/>
  <c r="E181" i="1"/>
  <c r="E182" i="1"/>
  <c r="E183"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2" i="1"/>
  <c r="E213" i="1"/>
  <c r="E214" i="1"/>
  <c r="E215" i="1"/>
  <c r="E216" i="1"/>
  <c r="E217" i="1"/>
  <c r="E218" i="1"/>
  <c r="E219" i="1"/>
  <c r="E220" i="1"/>
  <c r="E221" i="1"/>
  <c r="E223" i="1"/>
  <c r="E224" i="1"/>
  <c r="E225" i="1"/>
  <c r="E226" i="1"/>
  <c r="E227" i="1"/>
  <c r="E228" i="1"/>
  <c r="E229" i="1"/>
  <c r="E230" i="1"/>
  <c r="E231" i="1"/>
  <c r="E232" i="1"/>
  <c r="E233" i="1"/>
  <c r="E234" i="1"/>
  <c r="E235" i="1"/>
  <c r="E236" i="1"/>
  <c r="E237" i="1"/>
  <c r="E238" i="1"/>
  <c r="E239" i="1"/>
  <c r="E240" i="1"/>
  <c r="E242" i="1"/>
  <c r="E243" i="1"/>
  <c r="E244" i="1"/>
  <c r="E245" i="1"/>
  <c r="E246" i="1"/>
  <c r="E247" i="1"/>
  <c r="E248" i="1"/>
  <c r="E249" i="1"/>
  <c r="E250" i="1"/>
  <c r="E251" i="1"/>
  <c r="E252" i="1"/>
  <c r="E253" i="1"/>
  <c r="E254" i="1"/>
  <c r="E255" i="1"/>
  <c r="E256" i="1"/>
  <c r="E258" i="1"/>
  <c r="E259" i="1"/>
  <c r="E260" i="1"/>
  <c r="E261" i="1"/>
  <c r="E262" i="1"/>
  <c r="E263" i="1"/>
  <c r="E264" i="1"/>
  <c r="E265" i="1"/>
  <c r="E266" i="1"/>
  <c r="E267" i="1"/>
  <c r="E268" i="1"/>
  <c r="E269" i="1"/>
  <c r="E106" i="1"/>
  <c r="E107" i="1"/>
  <c r="E109" i="1"/>
  <c r="E89" i="1"/>
  <c r="E110" i="1"/>
  <c r="E129" i="1"/>
  <c r="E130" i="1"/>
  <c r="E145" i="1"/>
  <c r="E146" i="1"/>
  <c r="E156" i="1"/>
  <c r="E161" i="1"/>
  <c r="E19" i="1"/>
  <c r="E119" i="1"/>
  <c r="E118" i="1"/>
  <c r="E241" i="1"/>
  <c r="E257" i="1"/>
  <c r="E211" i="1"/>
  <c r="E36" i="1"/>
  <c r="E120" i="1"/>
  <c r="E39" i="1"/>
  <c r="E184" i="1"/>
  <c r="E270" i="1"/>
  <c r="E271" i="1"/>
  <c r="E275" i="1"/>
  <c r="E276" i="1"/>
  <c r="E277" i="1"/>
  <c r="E279" i="1"/>
  <c r="E281" i="1"/>
  <c r="E282" i="1"/>
  <c r="E283" i="1"/>
  <c r="E284" i="1"/>
  <c r="E285" i="1"/>
  <c r="E286" i="1"/>
  <c r="E288" i="1"/>
  <c r="E289" i="1"/>
  <c r="E290" i="1"/>
  <c r="E291" i="1"/>
  <c r="E292" i="1"/>
  <c r="E293" i="1"/>
  <c r="E294" i="1"/>
  <c r="E295" i="1"/>
  <c r="E296" i="1"/>
  <c r="E297" i="1"/>
  <c r="E298" i="1"/>
  <c r="E299" i="1"/>
  <c r="E300" i="1"/>
  <c r="E301" i="1"/>
  <c r="E302" i="1"/>
  <c r="E303" i="1"/>
  <c r="E304" i="1"/>
  <c r="E305" i="1"/>
  <c r="E306" i="1"/>
  <c r="E307" i="1"/>
  <c r="E308" i="1"/>
  <c r="E309" i="1"/>
  <c r="E272" i="1"/>
  <c r="E273" i="1"/>
  <c r="E274" i="1"/>
  <c r="E278" i="1"/>
  <c r="E280" i="1"/>
  <c r="E287" i="1"/>
  <c r="E310" i="1"/>
  <c r="E311" i="1"/>
  <c r="E312" i="1"/>
  <c r="E313" i="1"/>
  <c r="E314" i="1"/>
  <c r="E315" i="1"/>
  <c r="E316" i="1"/>
  <c r="E318" i="1"/>
  <c r="E319" i="1"/>
  <c r="E320" i="1"/>
  <c r="E321" i="1"/>
  <c r="E322" i="1"/>
  <c r="E323" i="1"/>
  <c r="E324" i="1"/>
  <c r="E326" i="1"/>
  <c r="E327" i="1"/>
  <c r="E328" i="1"/>
  <c r="E329" i="1"/>
  <c r="E330" i="1"/>
  <c r="E331" i="1"/>
  <c r="E332"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7" i="1"/>
  <c r="E438" i="1"/>
  <c r="E439" i="1"/>
  <c r="E441" i="1"/>
  <c r="E442" i="1"/>
  <c r="E443" i="1"/>
  <c r="E444" i="1"/>
  <c r="E445" i="1"/>
  <c r="E446" i="1"/>
  <c r="E447" i="1"/>
  <c r="E448" i="1"/>
  <c r="E449" i="1"/>
  <c r="E450" i="1"/>
  <c r="E451" i="1"/>
  <c r="E452" i="1"/>
  <c r="E454" i="1"/>
  <c r="E455" i="1"/>
  <c r="E456" i="1"/>
  <c r="E457" i="1"/>
  <c r="E458" i="1"/>
  <c r="E459" i="1"/>
  <c r="E460" i="1"/>
  <c r="E461" i="1"/>
  <c r="E462" i="1"/>
  <c r="E463" i="1"/>
  <c r="E464" i="1"/>
  <c r="E465" i="1"/>
  <c r="E466"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7" i="1"/>
  <c r="E528" i="1"/>
  <c r="E530" i="1"/>
  <c r="E531" i="1"/>
  <c r="E532" i="1"/>
  <c r="E533" i="1"/>
  <c r="E534" i="1"/>
  <c r="E535" i="1"/>
  <c r="E536" i="1"/>
  <c r="E537" i="1"/>
  <c r="E538" i="1"/>
  <c r="E539" i="1"/>
  <c r="E540" i="1"/>
  <c r="E541" i="1"/>
  <c r="E542" i="1"/>
  <c r="E544" i="1"/>
  <c r="E545" i="1"/>
  <c r="E546" i="1"/>
  <c r="E547" i="1"/>
  <c r="E550" i="1"/>
  <c r="E551" i="1"/>
  <c r="E552" i="1"/>
  <c r="E335" i="1"/>
  <c r="E333" i="1"/>
  <c r="E334" i="1"/>
  <c r="E317" i="1"/>
  <c r="E370" i="1"/>
  <c r="E453" i="1"/>
  <c r="E467" i="1"/>
  <c r="E529" i="1"/>
  <c r="E526" i="1"/>
  <c r="E543" i="1"/>
  <c r="E325" i="1"/>
  <c r="E369" i="1"/>
  <c r="E435" i="1"/>
  <c r="E436" i="1"/>
  <c r="E548" i="1"/>
  <c r="E549" i="1"/>
  <c r="E553" i="1"/>
  <c r="E557" i="1"/>
  <c r="E558" i="1"/>
  <c r="E559" i="1"/>
  <c r="E560" i="1"/>
  <c r="E561" i="1"/>
  <c r="E564" i="1"/>
  <c r="E565" i="1"/>
  <c r="E566" i="1"/>
  <c r="E567" i="1"/>
  <c r="E568" i="1"/>
  <c r="E555" i="1"/>
  <c r="E556" i="1"/>
  <c r="E562" i="1"/>
  <c r="E554" i="1"/>
  <c r="E563" i="1"/>
  <c r="E569" i="1"/>
  <c r="E570" i="1"/>
  <c r="E571" i="1"/>
  <c r="E572" i="1"/>
  <c r="E573" i="1"/>
  <c r="E574" i="1"/>
  <c r="E575" i="1"/>
  <c r="E576" i="1"/>
  <c r="E577" i="1"/>
  <c r="E578" i="1"/>
  <c r="E579" i="1"/>
  <c r="E580" i="1"/>
  <c r="E581" i="1"/>
  <c r="E582" i="1"/>
  <c r="E583" i="1"/>
  <c r="E584" i="1"/>
  <c r="E585" i="1"/>
  <c r="E587" i="1"/>
  <c r="E588" i="1"/>
  <c r="E589" i="1"/>
  <c r="E590" i="1"/>
  <c r="E591" i="1"/>
  <c r="E592" i="1"/>
  <c r="E593" i="1"/>
  <c r="E594" i="1"/>
  <c r="E595" i="1"/>
  <c r="E596" i="1"/>
  <c r="E597" i="1"/>
  <c r="E598" i="1"/>
  <c r="E599" i="1"/>
  <c r="E600" i="1"/>
  <c r="E601" i="1"/>
  <c r="E602" i="1"/>
  <c r="E603" i="1"/>
  <c r="E604" i="1"/>
  <c r="E586" i="1"/>
  <c r="E606" i="1"/>
  <c r="E607" i="1"/>
  <c r="E610" i="1"/>
  <c r="E612" i="1"/>
  <c r="E614" i="1"/>
  <c r="E616" i="1"/>
  <c r="E605" i="1"/>
  <c r="E615" i="1"/>
  <c r="E608" i="1"/>
  <c r="E611" i="1"/>
  <c r="E609" i="1"/>
  <c r="E613" i="1"/>
  <c r="E617" i="1"/>
  <c r="E619" i="1"/>
  <c r="E620" i="1"/>
  <c r="E621" i="1"/>
  <c r="E622" i="1"/>
  <c r="E623" i="1"/>
  <c r="E624" i="1"/>
  <c r="E625" i="1"/>
  <c r="E626" i="1"/>
  <c r="E628" i="1"/>
  <c r="E629" i="1"/>
  <c r="E630" i="1"/>
  <c r="E631" i="1"/>
  <c r="E632" i="1"/>
  <c r="E633" i="1"/>
  <c r="E634" i="1"/>
  <c r="E636" i="1"/>
  <c r="E637" i="1"/>
  <c r="E638" i="1"/>
  <c r="E640" i="1"/>
  <c r="E643" i="1"/>
  <c r="E644" i="1"/>
  <c r="E645" i="1"/>
  <c r="E647" i="1"/>
  <c r="E635" i="1"/>
  <c r="E641" i="1"/>
  <c r="E642" i="1"/>
  <c r="E646" i="1"/>
  <c r="E627" i="1"/>
  <c r="E649" i="1"/>
  <c r="E648" i="1"/>
  <c r="E650" i="1"/>
  <c r="E639" i="1"/>
  <c r="E440" i="1"/>
  <c r="E618" i="1"/>
  <c r="E651" i="1"/>
  <c r="E652" i="1"/>
</calcChain>
</file>

<file path=xl/sharedStrings.xml><?xml version="1.0" encoding="utf-8"?>
<sst xmlns="http://schemas.openxmlformats.org/spreadsheetml/2006/main" count="2539" uniqueCount="1669">
  <si>
    <t>LND-6012R</t>
  </si>
  <si>
    <t>L series indoor dome camera, 2MP @ 30fps,3mm fixed focal lens (102°), Double codec H.264/MJPEG, Wisestream II, 120dB WDR, IR LEDs, hallway view, SD card, PoE, White</t>
  </si>
  <si>
    <t>LND-6022R</t>
  </si>
  <si>
    <t>L series indoor dome camera, 2MP @ 30fps,4mm fixed focal lens (80°), Double codec H.264/MJPEG, Wisestream II, 120dB WDR, IR LEDs, hallway view, SD card, PoE, White</t>
  </si>
  <si>
    <t>LND-6072R</t>
  </si>
  <si>
    <t>L series indoor dome camera, 2MP @ 30fps, vari-focal lens 3.1x (3.2 ~ 10mm) (101.6° ~31.3°), Double codec H.264/MJPEG, Wisestream II, 120dB WDR, IR LEDs, hallway view, SD card, PoE, White</t>
  </si>
  <si>
    <t>LNO-6012R</t>
  </si>
  <si>
    <t>L series outdoor bullet camera, 2MP @ 30fps,3mm fixed focal lens (102°), Double codec H.264/MJPEG, Wisestream II, 120dB WDR, IR LEDs, hallway view, SD card, IP66, PoE, White</t>
  </si>
  <si>
    <t>LNO-6022R</t>
  </si>
  <si>
    <t>L series outdoor bullet camera, 2MP @ 30fps,4mm fixed focal lens (80°), Double codec H.264/MJPEG, Wisestream II, 120dB WDR, IR LEDs, hallway view, SD card, IP66, PoE, White</t>
  </si>
  <si>
    <t>LNO-6072R</t>
  </si>
  <si>
    <t>L series outdoor bullet camera, 2MP @ 30fps, vari-focal lens 3.1x (3.2 ~ 10mm) (101.6° ~31.3°), Double codec H.264/MJPEG, Wisestream II, 120dB WDR, IR LEDs, hallway view, SD card, IP66, PoE, White</t>
  </si>
  <si>
    <t>LNV-6012R</t>
  </si>
  <si>
    <t>L series outdoor vandal dome camera, 2MP @ 30fps,3mm fixed focal lens (102°), Double codec H.264/MJPEG, Wisestream II, 120dB WDR, IR LEDs, hallway view, SD card, IP66, IK10, PoE, White</t>
  </si>
  <si>
    <t>LNV-6022R</t>
  </si>
  <si>
    <t>L series outdoor vandal dome camera, 2MP @ 30fps,4mm fixed focal lens (80°), Double codec H.264/MJPEG, Wisestream II, 120dB WDR, IR LEDs, hallway view, SD card, IP66, IK10, PoE, White</t>
  </si>
  <si>
    <t>LNV-6072R</t>
  </si>
  <si>
    <t>L series outdoor vandal dome camera, 2MP @ 30fps, vari-focal lens 3.1x (3.2 ~ 10mm) (101.6° ~31.3°), Double codec H.264/MJPEG, Wisestream II, 120dB WDR, IR LEDs, hallway view, SD card, IP66, IK10, PoE, White</t>
  </si>
  <si>
    <t>PNB-A6001</t>
  </si>
  <si>
    <t>2MP Network AI Box Camera, Max. 2MP resolution, Up to 120fps, 0.006Lux@F1.2, (Color), 0.0006Lux@F1.2, 1/30sec. (B/W),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PoE+</t>
  </si>
  <si>
    <t>PNB-A9001</t>
  </si>
  <si>
    <t>PND-A6081RF</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</si>
  <si>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Plenum rate,  Modular structure for easy Install, PoE+</t>
  </si>
  <si>
    <t>PND-A6081RV</t>
  </si>
  <si>
    <t>2MP Network AI IR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 IP52, IK10, Modular structure for easy Install, PoE+</t>
  </si>
  <si>
    <t>PND-A9081RF</t>
  </si>
  <si>
    <t>PND-A9081RV</t>
  </si>
  <si>
    <t>Network vandal outdoor 2CH IR dome camera, (6MP X 2 sensors) 12MP @ 15fps, 3.4~6.8mm(2x) (95.08°~47.64°) motorized varifocal lens, Triple codec (H.265/H.264/MJPEG), IR viewable length 25m (82ft), USB port for easy installation, Day &amp; Night (ICR), extremeWDR (120dB), DIS, Handover, Analytics events: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</si>
  <si>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PNM-7082RVD</t>
  </si>
  <si>
    <t>Network vandal outdoor 2CH IR dome camera, (2MP X 2 sensors) 4MP @ 30fps, 3~6mm(2x) (107°~56.3°) motorized varifocal lens, Triple codec (H.265/H.264/MJPEG), IR viewable length 25m (82ft), USB port for easy installation, Day &amp; Night (ICR), extremeWDR (150dB), DIS, Handover, IVA (Virtual line/Area, Enter/Exit, Loitering, direction, intrusion), Analytics events : Defocus detection, Directional detection, Motion detection, Appear/Disappear, Enter/Exit, Loitering, Tampering, Virtual line, Audio detection, Sound classification, FIPS 140-2, micro SD card 512GB, IP66, NEMA4X, IK10, Operating temperature: -40°C~+55°C(-40°F ~ +131°F), Power: PoE+, Metal shielded RJ-45, Hard-coated dome bubble</t>
  </si>
  <si>
    <t>Powered by WN7, 2MP x 3CH @ 30FPS, multi directional camera, 3~6mm motorized varifocal lens, donut shape bubble, max 321º coverage, Triple codec H.264/265 MJPEG, WiseStream II, extreme WDR 150dB, defocus detection, video analytics, 2x microSD card, PoE+, IP66, IK10, NEMA4X, operating temp -40°C~+55°C</t>
  </si>
  <si>
    <t>PNM-9000QB</t>
  </si>
  <si>
    <t>WN7 multi head camera, 4 x 2MP @ 30fps, triple codec H.265/H.264/MJPEG, extreme WDR 150dB, dual SD cards slots, Wisestream II, hallway view, HLC, defog detection, audio In/out, HDMI out 12VDC/PoE+ , DIS support, analytics- defocus, directional, motion, enter/exit, tampering, virtual line, I/O in/out. Compatible with SLA-T4680A/T4680VA, SLA-T2480A/T2480VA, SLA-T1080FA</t>
  </si>
  <si>
    <t>PNM-9002VQ</t>
  </si>
  <si>
    <t>PNM-9031RV</t>
  </si>
  <si>
    <t>Network vandal outdoor Multi-sensor dome camera, panoramic view with stitched image, (5MP X 4 sensors) 15MP @ 20fps, triple codec H.265/H.264/MJPEG with WiseStream II technology, WDR 120dB, IR viewable length 20m (65.5'), built in video analytics and sound classification, Heatmap, Bi-directional audio support, Micro SD 2 slots, IP66/IK10/NEMA4X, TPM 2.0 (FIPS 140-2 level 2), PoE+/12VDC</t>
  </si>
  <si>
    <t>Wisenet P series network vandal outdoor Multi-sensor Multi-Directional dome camera, (2MP X 4 sensors) 8MP @ 60fps, motorized vari-focal lens 2x (3.0~6.0mm) (107°~56.3°), PTRZ (Pan/Tilt/Rotate/Zoom) remote adjustment, triple codec H.265/H.264/MJPEG with WiseStream II technology, 120dB WDR, defocus detection, built in analytics, true D/N, 4x SD card, hallway view, HLC, defog detection, Bi-Directional Audio,  Alarm I/O 1/1, HPoE (injector included), IP66/IK10, -40°C ~ +55°C (-40°F ~ +131°F), White</t>
  </si>
  <si>
    <t>PNM-9084QZ1</t>
  </si>
  <si>
    <t>PNM-9084RQZ1</t>
  </si>
  <si>
    <t>Wisenet P series network vandal outdoor Multi-sensor Multi-Directional dome camera, 2MP x 4ch multi-directional camera, Motorized PTRZ support, Max. 60fps@2MP(H.265, H.264), 3.2~10mm(3.1x) motorized varifocal lens, IR viewable length : 30m, H.265, H.264, MJPEG codec, Multi streaming, Video analytics, WiseStreamⅡ, IP66, IK10, NEMA4X</t>
  </si>
  <si>
    <t>PNM-9085RQZ1</t>
  </si>
  <si>
    <t>Wisenet P series network vandal outdoor Multi-sensor Multi-Directional dome camera, 5MP x 4ch multi-directional camera, Motorized PTRZ support, Max. 30fps@5MP(H.265, H.264), 4.13~9.4mm(2.3x) motorized varifocal lens, IR viewable length : 30m, H.265, H.264, MJPEG codec, Multi streaming, Video analytics, WiseStreamⅡ,IP66, IK10, NEMA4X</t>
  </si>
  <si>
    <t>PNM-C12083RVD</t>
  </si>
  <si>
    <t>Network vandal outdoor 2CH AI IR dome camera, (6MP X 2 sensors) 12MP @ 15fps, 3.4~6.8mm(2x) (95.08°~47.64°)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</si>
  <si>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PNM-C7083RVD</t>
  </si>
  <si>
    <t>Network vandal outdoor 2CH AI IR dome camera, (2MP X 2 sensors) 4MP @ 30fps, 3~6mm(2x) (107°~56.3°) motorized varifocal lens, Triple codec (H.265/H.264/MJPEG), IR viewable length 25m (82ft), USB port for easy installation, Day &amp; Night (ICR), extremeWDR (120dB), DIS, Handover, Analytics events based on AI engine: Object detection(Person/Face/Vehicle/License plate), IVA (Virtual line/Area, Enter/Exit, Loitering, direction, intrusion), Analytics events : Defocus detection, Motion detection, Tampering, Audio detection, Sound classification, Appear/Disappear, FIPS 140-2, micro SD card 512GB, IP66, NEMA4X, IK10, Operating temperature: -40°C~+55°C(-40°F ~ +131°F), Power: PoE+, Metal shielded RJ-45, Hard-coated dome bubble</t>
  </si>
  <si>
    <t>PNO-A6081R</t>
  </si>
  <si>
    <t>2MP Network AI IR Bullet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IP66, IP67, IK10, NEMA4X, PoE+</t>
  </si>
  <si>
    <t>PNO-A9081R</t>
  </si>
  <si>
    <t>PNO-A9081RLP</t>
  </si>
  <si>
    <t>PNV-A6081R</t>
  </si>
  <si>
    <t>2MP Network AI IR Vandal Dome Camera, Max. 2MP resolution, Up to 120fps, 0.007Lux@F1.3 (Color), 0Lux (B/W, IR LED on), IR Viewable Length 40m(131.23ft), Wise IR, Day &amp; Night (ICR), WDR (120dB), WiseNRⅡ (Using AI engine), H.265, H.264, MJPEG, WiseStreamⅡ, WiseStreamⅢ (Using AI engine), Video Analytics based on AI [ Object detection and classification (Person, Face, Vehicle, License Plate), Face mask detection, Social distancing detection, Attribute, BestShot] People counting, Heatmap, Queue management based on AI, TPM with FIPS 140-2 level2, Secure boot, Verify firmware forgery, Hard-coated dome bubble/IP66, IP67, IP6K9K, IK10+, NEMA4X, Modular structure for easy Install, PoE+</t>
  </si>
  <si>
    <t>PNV-A9081R</t>
  </si>
  <si>
    <t>PNV-A9081RLP</t>
  </si>
  <si>
    <t>QND-6011</t>
  </si>
  <si>
    <t>Wisenet Q mini network indoor dome camera, 2MP @ 30fps, 2.8mm fixed focal lens (113°), triple codec H.265/H.264/MJPEG with Wisestream II, 120dB WDR, defocus detection, hallway View,  SD card, people counting, open platform, IP42, IK08, PoE, white color</t>
  </si>
  <si>
    <t>QND-6021</t>
  </si>
  <si>
    <t>Wisenet Q mini network indoor dome camera, 2MP @ 30fps, 4.0mm fixed focal lens (87°), triple codec H.265/H.264/MJPEG with Wisestream II, 120dB WDR, defocus detection, hallway View, SD card, people counting, open platform, IP42, IK08, PoE, white color</t>
  </si>
  <si>
    <t>QND-7012R</t>
  </si>
  <si>
    <t>QND-7022R</t>
  </si>
  <si>
    <t>Wisenet Q network indoor dome camera, 4MP @30fps, 4mm fixed focal lens (78°), triple codec H.265/H.264/MJPEG with Wisestream II, 120dB WDR, IR LEDs range 65', motion detection, tampering, defocus detection, hallway View, one way audio and SD card (max. 128GB). PoE/12VDC, white color</t>
  </si>
  <si>
    <t>QND-7032R</t>
  </si>
  <si>
    <t>Wisenet Q network indoor dome camera, 4MP @30fps, 6mm fixed focal lens (49°), triple codec H.265/H.264/MJPEG with Wisestream II, 120dB WDR, IR LEDs range 65', motion detection, tampering, defocus detection, hallway View, one way audio and SD card (max. 128GB). PoE/12VDC, white color</t>
  </si>
  <si>
    <t>QND-7082R</t>
  </si>
  <si>
    <t>Wisenet Q network indoor dome camera, 4MP @30fps, motorized vari-focal lens 3.1x (3.2 ~ 10.0mm) (109°~33.2°), triple codec H.265/H.264/MJPEG with Wisestream II, 120dB WDR, IR LEDs range 20m (65.62'), Motion detection, Tampering, Defocus detection, Hallway view, LDC support, Built-in mic (One way audio), Micro SD/SDHC/SDXC card 1 slot (Max. 128GB), PoE/12VDC (White color)</t>
  </si>
  <si>
    <t>QND-8010R</t>
  </si>
  <si>
    <t>Wisenet Q network indoor dome camera, 5MP @ 30fps, 2.8mm fixed focal lens (104°), triple codec H.265/H.264/MJPEG with Wisestream II, 120dB WDR, IR LEDs range 65', defocus detection, hallway View,  SD card, video analytics, CVBS, open platform, PoE, white color</t>
  </si>
  <si>
    <t>QND-8011</t>
  </si>
  <si>
    <t>Wisenet Q mini network indoor dome camera, 5MP @ 30fps, 2.8mm fixed focal lens (104°), triple codec H.265/H.264/MJPEG with Wisestream II, 120dB WDR, defocus detection, hallway View, SD card, people counting, open platform, IP42, IK08, PoE, white color</t>
  </si>
  <si>
    <t>QND-8020R</t>
  </si>
  <si>
    <t>Wisenet Q network indoor dome camera, 5MP @ 30fps, 4.0mm fixed focal lens (79°), triple codec H.265/H.264/MJPEG with Wisestream II, 120dB WDR, IR LEDs range 65', defocus detection, hallway View,  SD card, video analytics, CVBS, open platform, PoE, white color</t>
  </si>
  <si>
    <t>QND-8021</t>
  </si>
  <si>
    <t>Wisenet Q mini network indoor dome camera, 5MP @ 30fps, 4.0mm fixed focal lens (80°), triple codec H.265/H.264/MJPEG with Wisestream II, 120dB WDR, defocus detection, hallway View, SD card, people counting, open platform, IP42, IK08, PoE, white color</t>
  </si>
  <si>
    <t>QND-8080R</t>
  </si>
  <si>
    <t>Wisenet Q network indoor dome camera, 5MP @ 30fps, motorized vari-focal lens 3.1x (3.2 ~ 10.0mm) (100°~31°), triple codec H.265/H.264/MJPEG with Wisestream II, 120dB WDR, IR LEDs range 98', defocus detection, hallway View, SD card, video analytics, CVBS, open platform, PoE, white color</t>
  </si>
  <si>
    <t>QNE-8011R</t>
  </si>
  <si>
    <t>Wisenet Q mini network outdoor flateye camera, 5MP @ 30fps, 2.8mm fixed focal lens (104°), triple codec H.265/H.264/MJPEG with Wisestream II, 120dB WDR, IR LEDs range 65', defocus detection, hallway View, SD card, video analytics, open platform, IP67, IK10, PoE, white color</t>
  </si>
  <si>
    <t>QNF-8010</t>
  </si>
  <si>
    <t xml:space="preserve">Wisenet Q series network Indoor fisheye dome camera, 6MP CMOS sensor, max resolution 2048x2048 @ 30fps, triple codec H.265/H.264/MJPEG with WiseStream II technology, WDR 120dB, business analytics (heatmap and people counting), built-in SD card slot, PoE </t>
  </si>
  <si>
    <t>QNF-9010</t>
  </si>
  <si>
    <t>Wisenet Q series network Indoor fisheye dome camera, 12MP CMOS sensor, max resolution 3008x3008 @ 30fps, triple codec H.265/H.264/MJPEG with WiseStream II technology, WDR 120dB, business analytics (heatmap and people counting), built-in SD card slot, PoE</t>
  </si>
  <si>
    <t>QNO-7012R</t>
  </si>
  <si>
    <t>Wisenet Q network outdoor vandal bullet camera, 4MP @30fps, 2.8mm fixed focal lens (107°), triple codec H.265/H.264/MJPEG with Wisestream II, 120dB WDR, IR LEDs range 65', motion detection, tampering, defocus detection, hallway View, one way audio and SD card (max. 128GB). IP66, IK10, PoE/12VDC</t>
  </si>
  <si>
    <t>QNO-7022R</t>
  </si>
  <si>
    <t>Wisenet Q network outdoor vandal bullet camera, 4MP @30fps, 4mm fixed focal lens (78°), triple codec H.265/H.264/MJPEG with Wisestream II, 120dB WDR, IR LEDs range 82', motion detection, tampering, defocus detection, hallway View, one way audio and SD card (max. 128GB). IP66, IK10, PoE/12VDC</t>
  </si>
  <si>
    <t>QNO-7032R</t>
  </si>
  <si>
    <t>Wisenet Q network outdoor vandal bullet camera, 4MP @30fps, 6mm fixed focal lens (49°), triple codec H.265/H.264/MJPEG with Wisestream II, 120dB WDR, IR LEDs range 98', motion detection, tampering, defocus detection, hallway View, one way audio and SD card (max. 128GB). IP66, IK10, PoE/12VDC</t>
  </si>
  <si>
    <t>QNO-7082R</t>
  </si>
  <si>
    <t>Wisenet Q network outdoor vandal bullet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t>
  </si>
  <si>
    <t>QNO-8010R</t>
  </si>
  <si>
    <t>Wisenet Q network outdoor vandal bullet camera, 5MP @ 30fps, 2.8mm fixed focal lens (104°), triple codec H.265/H.264/MJPEG with Wisestream II, 120dB WDR, IR LEDs range 65', defocus detection, hallway View,  SD card, video analytics, CVBS, open platform, IP66, IK10, PoE</t>
  </si>
  <si>
    <t>QNO-8020R</t>
  </si>
  <si>
    <t>Wisenet Q network outdoor vandal bullet camera, 5MP @ 30fps, 4.0mm fixed focal lens (79°), triple codec H.265/H.264/MJPEG with Wisestream II, 120dB WDR, IR LEDs range 82', defocus detection, hallway View,  SD card, video analytics, CVBS, open platform, IP66, IK10, PoE</t>
  </si>
  <si>
    <t>QNO-8080R</t>
  </si>
  <si>
    <t>Wisenet Q network outdoor vandal bullet camera, 5MP @ 30fps, motorized vari-focal lens 3.1x (3.2 ~ 10.0mm) (100°~31°), triple codec H.265/H.264/MJPEG with Wisestream II, 120dB WDR, IR LEDs range 98', defocus detection, hallway View,  SD card, video analytics, CVBS, open platform, IP66, IK10, PoE</t>
  </si>
  <si>
    <t>QNP-6250</t>
  </si>
  <si>
    <t>QNP-6250H</t>
  </si>
  <si>
    <t>QNP-6250R</t>
  </si>
  <si>
    <t>QNP-6320</t>
  </si>
  <si>
    <t>QNP-6320H</t>
  </si>
  <si>
    <t>QNP-6320R</t>
  </si>
  <si>
    <t>QNV-6024RM</t>
  </si>
  <si>
    <t>Wisenet Q network Mobile IR vandal dome camera, 2MP, Full HD(1080p) 30fps, triple codec H.265/H.264/MJPEG with WiseStream technology, Fixed focal Lens 3.6mm, Built in Mic, M12 Network connectors (M12 connector to RJ-45 adaptor is not included), hallway View, 120dB WDR, built-in IR range of 32.8', true D/N, built-in SD card slot, IP66, IK10</t>
  </si>
  <si>
    <t>QNV-7012R</t>
  </si>
  <si>
    <t>Wisenet Q network outdoor vandal dome camera, 4MP @30fps, 2.8mm fixed focal lens (107°), triple codec H.265/H.264/MJPEG with Wisestream II, 120dB WDR, IR LEDs range 65', motion detection, tampering, defocus detection, hallway View, one way audio and SD card (max. 128GB). IP66, IK10, PoE/12VDC, white color</t>
  </si>
  <si>
    <t>QNV-7022R</t>
  </si>
  <si>
    <t>Wisenet Q network outdoor vandal dome camera, 4MP @30fps, 4mm fixed focal lens (78°), triple codec H.265/H.264/MJPEG with Wisestream II, 120dB WDR, IR LEDs range 82', motion detection, tampering, defocus detection, hallway View, one way audio and SD card (max. 128GB). IP66, IK10, PoE/12VDC, white color</t>
  </si>
  <si>
    <t>QNV-7032R</t>
  </si>
  <si>
    <t>Wisenet Q network outdoor vandal dome camera, 4MP @30fps, 6mm fixed focal lens (49°), triple codec H.265/H.264/MJPEG with Wisestream II, 120dB WDR, IR LEDs range 98', motion detection, tampering, defocus detection, hallway View, one way audio and SD card (max. 128GB). IP66, IK10, PoE/12VDC, white color</t>
  </si>
  <si>
    <t>QNV-7082R</t>
  </si>
  <si>
    <t>Wisenet Q network outdoor vandal dome camera, 4MP @30fps, motorized vari-focal lens 3.1x (3.2 ~ 10.0mm) (109°~33.2°), triple codec H.265/H.264/MJPEG with Wisestream II, 120dB WDR, IR LEDs range 30m (98.42'), Motion detection, Tampering, Defocus detection, Hallway view, LDC support, One way audio - Line in, Micro SD/SDHC/SDXC card 1 slot (Max. 128GB). IP66, IK10, PoE/12VDC (White color)</t>
  </si>
  <si>
    <t>QNV-8010R</t>
  </si>
  <si>
    <t>Wisenet Q network outdoor vandal dome camera, 5MP @ 30fps, 2.8mm fixed focal lens (104°), triple codec H.265/H.264/MJPEG with Wisestream II, 120dB WDR, IR LEDs range 65', defocus detection, hallway View,  SD card, video analytics, CVBS, open platform, IP66, IK10, PoE, white color</t>
  </si>
  <si>
    <t>QNV-8020R</t>
  </si>
  <si>
    <t>Wisenet Q network outdoor vandal dome camera, 5MP @ 30fps, 4.0mm fixed focal lens (79°), triple codec H.265/H.264/MJPEG with Wisestream II, 120dB WDR, IR LEDs range 82', defocus detection, hallway View,  SD card, video analytics, CVBS, open platform, IP66, IK10, PoE, white color</t>
  </si>
  <si>
    <t>QNV-8080R</t>
  </si>
  <si>
    <t>Wisenet Q network outdoor vandal dome camera, 5MP @ 30fps, motorized vari-focal lens 3.1x (3.2 ~ 10.0mm) (100°~31°), triple codec H.265/H.264/MJPEG with Wisestream II, 120dB WDR, IR LEDs range 98', defocus detection, hallway View,  SD card, video analytics, CVBS, open platform, IP66, IK10, PoE, white color</t>
  </si>
  <si>
    <t>QRN-430S</t>
  </si>
  <si>
    <t>SBC-165W</t>
  </si>
  <si>
    <t xml:space="preserve">White Skin Cover for TID-600R
</t>
  </si>
  <si>
    <t>SBC-180B</t>
  </si>
  <si>
    <t>SBF-100B1</t>
  </si>
  <si>
    <t>Fisheye camera Back box. (XNF-8010R/RV/RVM, PNF-9010R/RV/RVM)</t>
  </si>
  <si>
    <t>Corner bracket for SLA-T2480A, SLA-T4680A, SLA-T2480, SLA-T4680</t>
  </si>
  <si>
    <t>SBL-100D</t>
  </si>
  <si>
    <t xml:space="preserve">Dome bracket for SLA-T2480A, SLA-T4680A, SLA-T2480, SLA-T4680 </t>
  </si>
  <si>
    <t>SBM-4343</t>
  </si>
  <si>
    <t>Single monitor desktop stand, compatible with SMT-4343 monitor, black color, 100x100 VESA mountable</t>
  </si>
  <si>
    <t>SBO-100B1</t>
  </si>
  <si>
    <t>IR Bullet camera Back box. (QNO-7030R/7020R/7010R, QNO-7080R, SCO-6083R, HCO-6080R/6070R/7010RA/7020RA/7030RA/7070RA, QNO-8010R/8020R/8030R, QNO-6012R/6022R/6032R/6082R)</t>
  </si>
  <si>
    <t>SBO-126B</t>
  </si>
  <si>
    <t>IR bullet camera back box. (XNO-L6080R, QNO-8080R)</t>
  </si>
  <si>
    <t>SBO-147B</t>
  </si>
  <si>
    <t>Water-Proof Back Box for QNO-6082R</t>
  </si>
  <si>
    <t>SBP-099HMW</t>
  </si>
  <si>
    <t>Small cap adapter, accessory for Q-mini cameras: QNF-8010,QNF-9010,QND-6011, QND-6021, QND-8011, QND-8021 (White color)</t>
  </si>
  <si>
    <t>SBP-099TMW</t>
  </si>
  <si>
    <t>Tilt mount for Q fisheye cameras, Compatible with QNF-9010, QNF-8010</t>
  </si>
  <si>
    <t>SBP-120WM</t>
  </si>
  <si>
    <t>Indoor Wall mount for indoor domes (QND-7080R/7030R/7020R/7010R/6070R/6030R/6020R/6010R, XND-6010/6020/8020R/8030R/8040R, SCD-6083R/6023R)</t>
  </si>
  <si>
    <t>SBP-120WMW</t>
  </si>
  <si>
    <t>Indoor wall mount for indoor domes (QND-8080R/8030R/8020R/8010R/6082R/6032R/6022R/6012R), white color</t>
  </si>
  <si>
    <t>SBP-122HM</t>
  </si>
  <si>
    <t>Small cap adapter for: (QND-7080R/6070R, QNV-7010R/20R/30R, QNV-6010R/20R/30R, XNV-6010/20R, XNV-8020R/30R/40R, HCD-6070R/6080R/7070R/7070RA, HCV-7010R/7010RA/7020R/7020RA/7030R/7030RA, LND-6071R, LNV-6011R/6021R/6031R, SCD-6083R)</t>
  </si>
  <si>
    <t>SBP-122HMW</t>
  </si>
  <si>
    <t>Cap adapter for the (QND-8080R/6082R, QNV-8010R/20R/30R, QNV-6012R/22R/32R, LNV-6012R/22R/32R, HCF-8010V ), white color</t>
  </si>
  <si>
    <t>SBP-125HMW</t>
  </si>
  <si>
    <t>Hanging Mount for QNE-8011R/8021R</t>
  </si>
  <si>
    <t>SBP-156CMW</t>
  </si>
  <si>
    <t>Ceiling mount, Weight: 4.2 kg (9.3 lb), Material: Aluminum, Color: White, Compatible with: XNP-9300RW/8300RW/6400RW, QNP-6320R/6250R/6320H/6250H</t>
  </si>
  <si>
    <t>SBP-156HMW</t>
  </si>
  <si>
    <t>Hanging mount, Material : Aluminum, Color : White, Dimensions : Φ95.5x77.0 mm( Φ3.76x3.03"), Compatible with: XNP-9300RW/8300RW/6400RW, QNP-6320R/6250R/6320H/6250H</t>
  </si>
  <si>
    <t>SBP-156KMW</t>
  </si>
  <si>
    <t>Corner mount, Material: Aluminum, Color: White, Dimensions : 276.8(W)x183.0(H)x158.5(D)mm (10.90x7.20x6.24"), Compatible with: XNP-9300RW/8300RW/6400RW, QNP-6320R/6250R/6320H/6250H</t>
  </si>
  <si>
    <t>SBP-156LMW</t>
  </si>
  <si>
    <t>SBP-156WMW</t>
  </si>
  <si>
    <t>Wall/Pole mount, Material : Aluminum, Color : White, Dimensions :135(W)x183(H)x302(D)mm (5.31x7.20x11.89"),  Compatible with: XNP-9300RW/8300RW/6400RW, QNP-6320R/6250R/6320H/6250H. Stainless Steel Pole straps are not included.</t>
  </si>
  <si>
    <t>SBP-160TM</t>
  </si>
  <si>
    <t>23° tilt mount for vandal outdoor domes (XNV-6080/R/8080R/L6080/L6080R, PNV-9080R/SNV-8081/8080/7084/R/6084/R/6085R/5084/R, SCV-6081R, XNV-6120/R, XNV-6085)</t>
  </si>
  <si>
    <t>SBP-160TMW1</t>
  </si>
  <si>
    <t>Tilt Mount, compatible with: XNF-9010RV/RVM, XND-9082RV, XND-8082RV, XND-6081RV/6081REV, XND-8081RV/8081REV, PND-A9081RV</t>
  </si>
  <si>
    <t>SBP-168HM</t>
  </si>
  <si>
    <t>Cap Adapter for the XNP-6120H</t>
  </si>
  <si>
    <t>SBP-187HM</t>
  </si>
  <si>
    <t>Hanging cap (ivory) for the outdoor X Plus dome cameras</t>
  </si>
  <si>
    <t>SBP-215HMW</t>
  </si>
  <si>
    <t>Hanging mount for PNM-C7083RVD/7082RVD and PNM-C12083RVD/12082RVD</t>
  </si>
  <si>
    <t>SBP-276HMW</t>
  </si>
  <si>
    <t>Cap adapter for the PNM-9084QZ, PNM-8082VT, PNM-9022V, PNM-9031RV</t>
  </si>
  <si>
    <t>SBP-300B</t>
  </si>
  <si>
    <t>Wall Mount Base, Works with Mounts (SBP-300WM/300WM1), Ivory</t>
  </si>
  <si>
    <t>SBP-300BW</t>
  </si>
  <si>
    <t>Wall Mount Base, Works with Mounts SBP-300WMW1, white</t>
  </si>
  <si>
    <t>SBP-300CM</t>
  </si>
  <si>
    <t>Pendant Mount Accessory, Ivory</t>
  </si>
  <si>
    <t>SBP-300CMW</t>
  </si>
  <si>
    <t>Pendant Mount Accessory, white</t>
  </si>
  <si>
    <t>SBP-300HM5</t>
  </si>
  <si>
    <t>Small cap adapter (aluminum), accessory for 5MP fisheye cameras (SNF-8010, SNF-8010VM, XNF-8010R/RV/RVM, PNF-9010R/RV/RVM), Works with Mounts (SBP-300CM, SBP-300LM, SBP-300WM, SBP-300WM1)</t>
  </si>
  <si>
    <t>SBP-300HM6</t>
  </si>
  <si>
    <t>Medium Cap Adapter (Aluminum), accessory for PNV-9080R, XNV-6080/R, XNV-8080R, XNV-6120/R, XND-6085V, XNV-6085, XNV-L6080/R, PNM-7000VD</t>
  </si>
  <si>
    <t>SBP-300HM7</t>
  </si>
  <si>
    <t>Small cap adapter (aluminum), accessory for XNV-6011, SCD-6023R, QND-7010R/20R/30R, XND-6010/20R, XND-8020R/30R/40R, HCD-6010/6020r/7010RA/7020RA/7030RA</t>
  </si>
  <si>
    <t>SBP-300HM8</t>
  </si>
  <si>
    <t>Cap Adapter for the PND-9080R, XND-6080V/RV, XND-8080RV, XND-L6080R/L6080RV/L6080V</t>
  </si>
  <si>
    <t>SBP-300HMS6</t>
  </si>
  <si>
    <t>Stainless steel cap adaptor for XNV-6080RSA, XNV-8080RSA</t>
  </si>
  <si>
    <t>SBP-300HMW5</t>
  </si>
  <si>
    <t>SBP-300KM1</t>
  </si>
  <si>
    <t>Corner Mount Adapter Accessory, ivory color</t>
  </si>
  <si>
    <t>SBP-300KMS</t>
  </si>
  <si>
    <t>Corner mount adaptor for the SBP-300WMS and SBP-300WMS1</t>
  </si>
  <si>
    <t>SBP-300KMW1</t>
  </si>
  <si>
    <t>Corner Mount Adapter Accessory, use with SBP-300WMW1, White color, made of aluminum</t>
  </si>
  <si>
    <t>SBP-300LM</t>
  </si>
  <si>
    <t>Parapet Mount Accessory, compatible with all full size outdoor PTZs and all caps, Ivory color</t>
  </si>
  <si>
    <t>SBP-300LMW</t>
  </si>
  <si>
    <t>Parapet Mount Accessory, compatible with all full size outdoor PTZs and all caps, White</t>
  </si>
  <si>
    <t>SBP-300NB</t>
  </si>
  <si>
    <t>Installation Back box compatible with (SBP-300WM, SBP-300WM1, SBP-300KM, SBP-300PM)</t>
  </si>
  <si>
    <t>SBP-300NBW</t>
  </si>
  <si>
    <t>Installation Back box compatible with (SBP-300WMW, SBP-300WMW1, SBP-300KMW, SBP-300PMW)</t>
  </si>
  <si>
    <t>SBP-300PM1</t>
  </si>
  <si>
    <t>Pole Mount Adapter Accessory, use with SBP-300WM,SBP-300WM1, SBP-390WM2, Ivory color, made of aluminum</t>
  </si>
  <si>
    <t>SBP-300PMS</t>
  </si>
  <si>
    <t>Pole mount adaptor for the SBP-300WMS and SBP-300WMS1</t>
  </si>
  <si>
    <t>SBP-300TM1</t>
  </si>
  <si>
    <t>20° Tilt Angle Wall Mount Adapter (Poly Carbonate), Accessory for 5MP fisheye cameras (XNF-8010R/RV/RVM, PNF-9010R/RV/RVM), Ivory</t>
  </si>
  <si>
    <t>SBP-300WM</t>
  </si>
  <si>
    <t>Wall Mount Accessory, All caps and all outdoor PTZs Ivory</t>
  </si>
  <si>
    <t>SBP-300WM1</t>
  </si>
  <si>
    <t>Wall Mount Accessory, All caps except SBP-329HM and all outdoor PTZs Ivory</t>
  </si>
  <si>
    <t>SBP-300WMS</t>
  </si>
  <si>
    <t>Stainless Steel wall mount (gooseneck) for stainless steel cameras
PTZ: XNP-6320HS and dome cameras: XNV-6080RSA, XNV-8080RSA, PNM-9002VQS (need to purchase a separate cap SBP-300HMS6 for the dome cameras)</t>
  </si>
  <si>
    <t>SBP-300WMS1</t>
  </si>
  <si>
    <t>Stainless Steel wall mount for stainless steel cameras
PTZ: XNP-6320HS and dome cameras: XNV-6080RSA, XNV-8080RSA, (need to purchase a separate cap SBP-300HMS6 for the dome cameras)</t>
  </si>
  <si>
    <t>SBP-300WMW</t>
  </si>
  <si>
    <t>White Gooseneck mount</t>
  </si>
  <si>
    <t>SBP-300WMW1</t>
  </si>
  <si>
    <t>Wall Mount Accessory (white), Compatible with white hanging caps</t>
  </si>
  <si>
    <t>SBP-301HM5</t>
  </si>
  <si>
    <t>Small Cap Adapter (Aluminum), accessory for SCV-6083R/6023R, QNV-7080R,QNV-6070R, HCV-6070R/6080R/7070RA, XNP-6040H, Ivory</t>
  </si>
  <si>
    <t>SBP-301HMW2</t>
  </si>
  <si>
    <t>Small cap adapter (aluminum) accessory, (QNV-8080R,QNV-6082R, LNV-6072R), white color</t>
  </si>
  <si>
    <t>SBP-302PM</t>
  </si>
  <si>
    <t>Pole Mount Adapter Accessory, use with SBO-100B1, PNO-9080R, SNO-8081R SBO-100B1</t>
  </si>
  <si>
    <t>SBP-303HF</t>
  </si>
  <si>
    <t>RJ-45 to Fiber mounting accessory for PTZ XNP-6320H/6321H, XNP-6550RH and QNP-6230H</t>
  </si>
  <si>
    <t>SBP-303PM</t>
  </si>
  <si>
    <t>Pole mount adapter accessory for thermal bullet cameras, compatible with TNO-4040T, TNO-4030T, TNO-4050T, TNO-4030TR, TNO-4040TR, TNO-3010T/3020T/3030T</t>
  </si>
  <si>
    <t>SBP-317HMW</t>
  </si>
  <si>
    <t>Can be used with PNM-9084RQZ/9085RQZ. Mount screw size : PF 1 1/2", White</t>
  </si>
  <si>
    <t>SBP-390WM2</t>
  </si>
  <si>
    <t>Wall Mount Accessory, 2x knock out built-in, compatible with all full size outdoor PTZs and all caps, Ivory color as well as SBP-300PM pole mount adaptor and SBP-300KM corner mount adaptor</t>
  </si>
  <si>
    <t>SBP-390WMW2</t>
  </si>
  <si>
    <t xml:space="preserve">Wall Mount Accessory, 2x knock out built-in, compatible with all full size outdoor PTZs and all caps, White color </t>
  </si>
  <si>
    <t>SBV-116B</t>
  </si>
  <si>
    <t>Back box with knockouts, compatible with XNV-6011</t>
  </si>
  <si>
    <t>SBV-120GW</t>
  </si>
  <si>
    <t>Back Box with knockouts, Compatible with QNV-6012R/6022R/6032R,QNV-8010R/8020R/8030R</t>
  </si>
  <si>
    <t>SBV-120WCW</t>
  </si>
  <si>
    <t>Weather cap for the following outdoor domes: (QNV- 6012R/6022R/6032R/8010R/8020R/8030R, LNV-6012R/6022R/6032R), white color</t>
  </si>
  <si>
    <t>SBV-136B</t>
  </si>
  <si>
    <t>Back Box with knockouts and water proof design, Compatible with 
SCV-6083R/6023R, QNV-7080R, HCV-6070R/6080R, XNP-6040H</t>
  </si>
  <si>
    <t>SBV-136BW</t>
  </si>
  <si>
    <t>Back box with knockouts (QNV-8080R,QNV-6082R), white color</t>
  </si>
  <si>
    <t>SBV-158G</t>
  </si>
  <si>
    <t>Vandal dome camera Back box. (PNV-9080R, XNV-6080/R, XNV-8080R, XNV-6120/R, XNV-6085, PNM-7000VD)</t>
  </si>
  <si>
    <t>SBV-160BW</t>
  </si>
  <si>
    <t>White Back Box, Compatible with: XNF-9010RV/RVM, and all indoor X-Plus cameras (XND)</t>
  </si>
  <si>
    <t>SBV-160WC</t>
  </si>
  <si>
    <t>Weather cap for the following outdoor domes: (XNV-6080/R/8080R/PNV-9080R/ XNV-6120/R, XNV-L6080/R)</t>
  </si>
  <si>
    <t>SHB-4200</t>
  </si>
  <si>
    <t>Indoor/Outdoor Housing w/Mounting Bracket Accessory, 14°F~122°F, IP66</t>
  </si>
  <si>
    <t>SHB-4200H</t>
  </si>
  <si>
    <t>Indoor/Outdoor Housing w/Mounting Bracket Accessory, Heater/Blower, -31°F~122°F, 24VAC, IP66</t>
  </si>
  <si>
    <t>SHB-4300H1</t>
  </si>
  <si>
    <t>Indoor/Outdoor Housing w/Mounting Bracket Accessory, Heater/Blower -58°F~122°F, 24VAC, IP66</t>
  </si>
  <si>
    <t>SHB-4301HP</t>
  </si>
  <si>
    <t>Indoor/Outdoor PoE Housing w/Mounting Bracket Accessory, Heater/Blower, IP66</t>
  </si>
  <si>
    <t>SHB-9000H</t>
  </si>
  <si>
    <t xml:space="preserve">TNB-9000 Box Camera Housing,  Body/Sun shield : Aluminum, Front &amp; Rear cap : ABS. Wall Mount Arm Included.
Operating Temperature: -50°C ~ +60°C(-58°F ~ +140°F) / 10-100% RH (condensing), Weight: 6.2kg(13.67 lb), Color: White, IP66. Input Voltage 110vac, Thermostat controlled Fan and heater - UL 62368-1 Certified
</t>
  </si>
  <si>
    <t>SHD-1128FPW</t>
  </si>
  <si>
    <t>Plenum rated flush mount, white color. Compatible with: QNF-8010/9010, HCD-6010/6020R/7010RA/7020RA/7030RA, QND-6011/6021/8011/8021/6012R/6022R/6032R/ 7010R/7020R/7030R/8010R/8020R/8030R, LND-6012R/6022R/6032R, XND-6010/6020R/8020R/8030R/8040R, XNV-6011/6011W</t>
  </si>
  <si>
    <t>SHD-1198FW</t>
  </si>
  <si>
    <t>In-ceiling flush mount accessory for indoor dome: QND-8080R, QND-7080R, QND-6070R, HCD-7070RA, HCD-7070R, HCD-6080R, HCD-6070R, HCD-6020R, HCD-6010 (White color)</t>
  </si>
  <si>
    <t>SHD-1408FW</t>
  </si>
  <si>
    <t>In-ceiling flush mount accessory for: HCV-6070R/6080R/7070RA, PND-9080R, QNV-6082R/7080R/8080R, XND-6080RV/6080V/8080RV/L6080RV/L6080V (White color)</t>
  </si>
  <si>
    <t>SHD-1600FPW</t>
  </si>
  <si>
    <t>Plenum Flush Mount for XNF-8010R/8010RV/9010RV/9010RVM, XND-6085V, XNV-6080/6080R/8080R/L6080/L6080R/6120/6120R/6085</t>
  </si>
  <si>
    <t>SHD-2510FPW</t>
  </si>
  <si>
    <t>Plenum Flush Mount for PNM-9084QZ/8082VT</t>
  </si>
  <si>
    <t>SHD-3000F1</t>
  </si>
  <si>
    <t>In-ceiling flush mount accessory for PNV-9080R, XNV-6080/R, XNV-8080R, XNV-L6080/L6080R</t>
  </si>
  <si>
    <t>SHD-3000F4</t>
  </si>
  <si>
    <t>In-ceiling flush mount accessory for PND-9080R, XND-6080RV, XND-6080V &amp; XND-8080RV, XND-L6080/L6080R</t>
  </si>
  <si>
    <t>SHD-3000F5</t>
  </si>
  <si>
    <t>In-ceiling flush mount accessory for PNM-9000VQ, plenum rated (UL2820)</t>
  </si>
  <si>
    <t>SHF-1500F</t>
  </si>
  <si>
    <t>In-ceiling flush mount accessory for XNF-8010R/RV/RVM, PNF-9010R/RV/RVM</t>
  </si>
  <si>
    <t>SHP-1680F</t>
  </si>
  <si>
    <t>In-ceiling flush mount accessory for XNP-6120H, XND-6085V, XNV-6085</t>
  </si>
  <si>
    <t>SHP-1680FW</t>
  </si>
  <si>
    <t>In-ceiling flush mount accessory for XNP-6120H, XND-6085V, XNV-6085, XNV-6120, XNV-6120R (White color)</t>
  </si>
  <si>
    <t>SHP-3701H</t>
  </si>
  <si>
    <t>PTZ Housing Accessory, IP66, IK10, Built-in Heater -58°F
XNP-6320/6321, QNP-6230/6250/6320</t>
  </si>
  <si>
    <t>SHS-165F</t>
  </si>
  <si>
    <t xml:space="preserve">Flush Mount for TID-600R, 2 Cover plates included (White, Dark Brown)
</t>
  </si>
  <si>
    <t>SLA-M2890DN</t>
  </si>
  <si>
    <t xml:space="preserve">Lens, 1/2.8", 3 MP, Vari-focal (2.8-9.0mm), Auto DC Iris, CS-Mount </t>
  </si>
  <si>
    <t>SLA-M2890PN</t>
  </si>
  <si>
    <t xml:space="preserve">Lens, 1/2.8", 3 MP, Vari-focal (2.8-9.0mm), Auto P Iris, CS-Mount </t>
  </si>
  <si>
    <t>SLA-T1080F</t>
  </si>
  <si>
    <t>1.6mm fixed lens module, compatible with the XNB-6001, straight body style, 2MP @ 60fps, 0.03 Lux, 120dB WDR, 187º horizontal field of view, 8 meters cable (26 feet cable)</t>
  </si>
  <si>
    <t>SLA-T1080FA</t>
  </si>
  <si>
    <t>SLA-T2480</t>
  </si>
  <si>
    <t>2.4mm fixed lens module, compatible with the XNB-6001, straight body style, 2MP @ 60fps, 0.45 Lux, 120dB WDR, 138º horizontal field of view, 8 meters (26 feet cable)</t>
  </si>
  <si>
    <t>SLA-T2480A</t>
  </si>
  <si>
    <t>SLA-T2480V</t>
  </si>
  <si>
    <t>2.4mm fixed lens module, compatible with the XNB-6001, right angle body style, 2MP @ 60fps, 0.45 Lux, 120dB WDR, 138º horizontal field of view, 8 meters/ 26 feet cable</t>
  </si>
  <si>
    <t>SLA-T2480VA</t>
  </si>
  <si>
    <t>SLA-T4680</t>
  </si>
  <si>
    <t>4.6mm pinhole lens module, compatible with the XNB-6001, straight body style, 2MP @ 60fps, 0.06 Lux, 120dB WDR, 73º horizontal field of view, 8 meters/ 26 feet cable</t>
  </si>
  <si>
    <t>SLA-T4680A</t>
  </si>
  <si>
    <t>SLA-T4680V</t>
  </si>
  <si>
    <t>4.6mm pinhole lens module, compatible with the XNB-6001, right angle body style, 2MP @ 60fps, 0.06 Lux, 120dB WDR, 73º horizontal field of view, 8 meters/ 26 feet cable</t>
  </si>
  <si>
    <t>SLA-T4680VA</t>
  </si>
  <si>
    <t>SMT-4343</t>
  </si>
  <si>
    <t>43" LED Monitor, 2160p (4K), HDMI, DP, 16:9 aspect ratio, Built-in Speaker (2W X 2), VESA DPM Compatible (100x100mm/400x200mm)</t>
  </si>
  <si>
    <t>SPB-FCD85W</t>
  </si>
  <si>
    <t>Tinted bubble for indoor flush mount X-Plus cameras, compatible with: XND-8081RF/8081FZ, XND-6081RF/6081F/6081FZ, PND-A9081RF, XNV-9082R/8082R</t>
  </si>
  <si>
    <t>SPB-IND11</t>
  </si>
  <si>
    <t>Tinted bubble (XND-6010/6020/8020R/8030R/8040R)</t>
  </si>
  <si>
    <t>SPB-IND12</t>
  </si>
  <si>
    <t>Tinted bubble (QND- 6010R/6020R/6030R / 7010R/7020R/7030R, LND-6011R/6021R/6031R, HCD-7010RA/20RA/30RA)</t>
  </si>
  <si>
    <t>SPB-IND6</t>
  </si>
  <si>
    <t>Accessory, tinted replacement Bubble for SCD-6083R,HCD-6080R/6070R</t>
  </si>
  <si>
    <t>SPB-IND81V</t>
  </si>
  <si>
    <t>Tinted bubble (XND-6080V/XND-6080RV XND-8080RV)</t>
  </si>
  <si>
    <t>SPB-IND85W</t>
  </si>
  <si>
    <t>Tinted bubble for indoor X-Plus cameras, compatible with: XND-8081REV/8081RV/8081VZ, XND-6081REV/6081RV/6081V/6081VZ, PND-A9081RV, XND-9082RV/8082RV</t>
  </si>
  <si>
    <t>SPB-INW12</t>
  </si>
  <si>
    <t>Smoked dome cover for White Q/L fixed indoor domes (LND-6012R/6022R/6032R, QND-6012R/6022R/6032R)</t>
  </si>
  <si>
    <t>SPB-INW13</t>
  </si>
  <si>
    <t>Smoked dome cover for White 5MP Q series fixed lens (QND-8010R/8020R/8030R)</t>
  </si>
  <si>
    <t>SPB-INW72</t>
  </si>
  <si>
    <t>SPB-INW73</t>
  </si>
  <si>
    <t>Smoked dome cover for White QND-8080R</t>
  </si>
  <si>
    <t>SPB-PTZ6</t>
  </si>
  <si>
    <t>Accessory, tinted replacement Bubble for Indoor PTZ: XNP-6320/6321, QNP-6230/6250/6320, HCP-6320A</t>
  </si>
  <si>
    <t>SPB-PTZ73</t>
  </si>
  <si>
    <t>Tinted replacement Bubble for XNP-6120H</t>
  </si>
  <si>
    <t>SPB-VAN11</t>
  </si>
  <si>
    <t>Tinted bubble (XNV- 6010/6020/ 8020R/8030R/8040R)</t>
  </si>
  <si>
    <t>SPB-VAN12</t>
  </si>
  <si>
    <t>Tinted bubble (QNV- 6010R/6020R/6030R/ 7010R/7020R/7030R, LNV-6011R/6021R/6031R)</t>
  </si>
  <si>
    <t>SPB-VAN3</t>
  </si>
  <si>
    <t>Accessory, tinted replacement Bubble for XNV-6080/6080R/L6080/L6080R, XNV-8080R</t>
  </si>
  <si>
    <t>SPB-VAN71</t>
  </si>
  <si>
    <t>Tinted replacement Bubble for XNV-6120, XNV-6120R</t>
  </si>
  <si>
    <t>SPB-VAN72</t>
  </si>
  <si>
    <t>SPB-VAN81</t>
  </si>
  <si>
    <t>Tinted replacement Bubble for XNV-6085</t>
  </si>
  <si>
    <t>SPB-VAN85W</t>
  </si>
  <si>
    <t>Tinted bubble for outdoor X-Plus cameras, compatible with: XNV-8081RE/8081R/8081Z, XNV-6081RE/6081R/6081/6081Z, PNV-A9081R, XNV-9082R/8082R</t>
  </si>
  <si>
    <t>SPB-VAW12</t>
  </si>
  <si>
    <t>Smoked dome cover for White Q/L fixed vandal domes (LNV-6012R/6022R/6032R, QNV-6012R/6022R/6032R/8010R/8020R/8030R)</t>
  </si>
  <si>
    <t>SPB-VAW72</t>
  </si>
  <si>
    <t>Smoked dome cover for: QNV-8080R, QNV-6082R, LNV-6072R</t>
  </si>
  <si>
    <t>Controller, USB 3D joystick</t>
  </si>
  <si>
    <t>SPC-7000</t>
  </si>
  <si>
    <t>Controller, IP system keyboard  with touch screen TFT LCD, Interchangeable 3D joystick &amp; jog shuttle for left or right handed users, RS-485, DVR/NVR, Matrix &amp; PTZ control, 1CH video input/output, SSM using USB interface only.</t>
  </si>
  <si>
    <t>SPE-420</t>
  </si>
  <si>
    <t>Encoder, 4CH H.265/H.264/MJPEG,  5MP : 12fps/CH, 4MP : 15fps/CH, 1080p : 30fps/CH, 720p/WD1/4CIF/CIF : 30fps, AHD/CVI/TVI/CVBS compatible, RS-485/422 Interface, Pelco C when using CVBS or ACP up-coax protocol @ AHD,  ONVIF protocol support, HDMI output, I/O 4/2, Audio in/out 4/1, DC12V, PoE(IEEE 802.3af)</t>
  </si>
  <si>
    <t>SPG-IND12B</t>
  </si>
  <si>
    <t>Black cover for QND-6012R / 22R/ 32R, QND-7010R / 20R / 30R, LND-6012R/ 22R / 32R, HCD-6010/6020R/7010RA/7020RA/7030RA</t>
  </si>
  <si>
    <t>SPG-IND72B</t>
  </si>
  <si>
    <t>Black cover for QND-6082R, QND-7080R, LND-6072R</t>
  </si>
  <si>
    <t>SPI-50</t>
  </si>
  <si>
    <t>IR emitter up to 200m (656 feet), 25˚ IR angle, 850nm wave length, 24VAC, IP67, -40°C ~ +60°C (-40°F ~ 140°F). 
Compatible with the TNU-6321</t>
  </si>
  <si>
    <t>SPM-4210</t>
  </si>
  <si>
    <t>Network I/O Box for PTZ plus, 4-configurable I/O ports, Audio I/O, PoE. Compatible with XNP-9300RW/9250R/9250 XNP-8300RW/8250R/8250, XNP-6400RW/6400R/6400</t>
  </si>
  <si>
    <t>STB-4150V</t>
  </si>
  <si>
    <t>Wall/Ceiling Mount Accessory for Box cameras</t>
  </si>
  <si>
    <t>TID-600R</t>
  </si>
  <si>
    <t>Video Intercom Station, 2MP@60fps, 1.6mm fixed lens (180° x 114°), triple codec H.265/H.264/MJPEG with Wisestream II, 150dB WDR, IR LEDs range 16’, Touchless call, Tow-way (Full duplex) audio, 85dB@0.5m, Echo cancellation and noise reduction, Built in tamper switch, Built in Relay, SIP 2.0, P2P-SIP, SIPS, IP65, IK08, NEMA4X, PoE, 12VDC</t>
  </si>
  <si>
    <t>TNB-6030</t>
  </si>
  <si>
    <t>PVM camera powered by Wisenet 5, 1080p (1920x1080), micro HDMI output, 16:9 aspect ratio, face detection display for visual deterrent, customizable text overlay, 4.6mm fixed lens(73.8°H), 150dB WDR, H.265/H.264/MJPEG, WiseStream II compression technology, micro SD/SDHC/SDXC, bi-directional audio, hallway view mode</t>
  </si>
  <si>
    <t>TNO-3010T</t>
  </si>
  <si>
    <t>QVGA Thermal camera, Max. 320 x 240 resolution support, built-in 2.7mm fixed lens, H.265, H.264, MJPEG codec, Max. 30fps@all resolutions, full video and audio analytics, temperature detection, shock detection, micro SD Max. 256GB, Hallway View, WiseStreamII, PoE, 24VAC, 12VDC / IP66, NEMA4X, IK10</t>
  </si>
  <si>
    <t>TNO-3020T</t>
  </si>
  <si>
    <t>QVGA Thermal camera, Max. 320 x 240 resolution support, built-in 4.3mm fixed lens, H.265, H.264, MJPEG codec, Max. 30fps@all resolutions, full video and audio analytics, temperature detection, shock detection, micro SD Max. 256GB, Hallway View, WiseStreamII, PoE, 24VAC, 12VDC / IP66, NEMA4X, IK10</t>
  </si>
  <si>
    <t>TNO-3030T</t>
  </si>
  <si>
    <t>QVGA Thermal camera, Max. 320 x 240 resolution support, built-in 13.7mm fixed lens, H.265, H.264, MJPEG codec, Max. 30fps@all resolutions, full video and audio analytics, temperature detection, shock detection, micro SD Max. 256GB, Hallway View, WiseStreamII, PoE, 24VAC, 12VDC / IP66, NEMA4X, IK10</t>
  </si>
  <si>
    <t>TNO-3040T</t>
  </si>
  <si>
    <t>QVGA Thermal camera, Max. 320 x 240 resolution support, built-in 19mm fixed lens, H.265, H.264, MJPEG codec, Max. 30fps@all resolutions, full video and audio analytics, temperature detection, shock detection, micro SD Max. 256GB, Hallway View, WiseStreamII, PoE, 24VAC, 12VDC / IP66, NEMA4X, IK10</t>
  </si>
  <si>
    <t>TNO-3050T</t>
  </si>
  <si>
    <t>QVGA Thermal camera, Max. 320 x 240 resolution support, built-in 35mm fixed lens, H.265, H.264, MJPEG codec, Max. 30fps@all resolutions, full video and audio analytics, temperature detection, shock detection, micro SD Max. 256GB, Hallway View, WiseStreamII, PoE, 24VAC, 12VDC / IP66, NEMA4X, IK10</t>
  </si>
  <si>
    <t>TNO-4030T</t>
  </si>
  <si>
    <t>TNO-4030TR</t>
  </si>
  <si>
    <t>TNO-4040T</t>
  </si>
  <si>
    <t>TNO-4040TR</t>
  </si>
  <si>
    <t>TNO-4050T</t>
  </si>
  <si>
    <t>TNV-7011RC</t>
  </si>
  <si>
    <t>TNV-8011C</t>
  </si>
  <si>
    <t>XNB-6000</t>
  </si>
  <si>
    <t>Wisenet X powered by Wisenet 5 network box camera, 2MP, Full HD(1080p) @60fps, simple focus, triple codec H.265/H.264/MJPEG with WiseStream II technology, 150dB WDR, USB port for easy installation, advanced video analytics and sound classification and business analytics, true D/N, dual SD card, hallway view, HLC, defog detection, DIS(Gyro), 12VDC/24VAC/PoE</t>
  </si>
  <si>
    <t>XNB-6001</t>
  </si>
  <si>
    <t>XNB-6003</t>
  </si>
  <si>
    <t>XNB-8000</t>
  </si>
  <si>
    <t>Wisenet X powered by Wisenet 5 network box camera, 5MP @30fps, simple focus, triple codec H.265/H.264/MJPEG with WiseStream II technology, 120dB WDR, USB port for easy installation, advanced video analytics and sound classification and business analytics, true D/N, dual SD card, hallway view, HLC, defog detection, DIS using a Gyro sensor, 12VDC/24VAC/PoE</t>
  </si>
  <si>
    <t>XNB-8002</t>
  </si>
  <si>
    <t>Wisenet 7 X series network box camera, 6MP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</si>
  <si>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XNB-8003</t>
  </si>
  <si>
    <t>XNB-9002</t>
  </si>
  <si>
    <t>Wisenet 7 X series network box camera, 4K (8MP Max) @ 30fps, triple codec H.265/H.264/MJPEG with WiseStreamII technology, Extreme WDR, USB and CVBS port for easy installation, advanced video analytics, sound classification and business analytics, shock detection, audio playback, true D/N, dual SD cards slots, hallway view, HLC, defog detection, DIS (Gyro), 12VDC/24VAC/PoE, -10°C ~ +55°C (+14°F ~ +131°F)</t>
  </si>
  <si>
    <t>XNB-9003</t>
  </si>
  <si>
    <t>XND-6010</t>
  </si>
  <si>
    <t>Wisenet X powered by Wisenet 5 network indoor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IK08</t>
  </si>
  <si>
    <t>XND-6011F</t>
  </si>
  <si>
    <t>Wisenet X powered by Wisenet 5 network flush mount dome camera, 2MP, Full HD(1080p) @ 60fps, 2.8mm fixed lens (112°), triple codec H.265/H.264/MJPEG with WiseStream II technology, 150dB WDR, USB port for easy installation, advanced video analytics and sound classification and business analytics, built-in Mic, magnetic cover, electronic D/N, SD card, hallway view, HLC, defog detection, DIS, PoE only</t>
  </si>
  <si>
    <t>XND-6020R</t>
  </si>
  <si>
    <t>Wisenet X powered by Wisenet 5 network indoor vandal dome camera, 2MP, Full HD(1080p) @60fps, 4mm fixed lens (88.6°), triple codec H.265/H.264/MJPEG with WiseStream II technology, 150dB WDR, USB port for easy installation, advanced video analytics and sound classification and business analytics and business analytics, high powered IR LEDs range of 98', true D/N, dual SD card, hallway view, HLC, defog detection, DIS, 12VDC/PoE, IK08</t>
  </si>
  <si>
    <t>XND-6080RV</t>
  </si>
  <si>
    <t>Wisenet X powered by Wisenet 5 network IR indoor vandal dome camera, 2MP, Full HD(1080p) @60fps, motorized vari-focal lens 4.3x (2.8~12mm) (119.5°~27.9°), triple codec H.265/H.264/MJPEG with WiseStream II technology, 150dB WDR, USB port for easy installation, advanced video analytics and sound classification, high powered IR LEDs range of 98', true D/N, dual SD card, hallway view, HLC, defog detection, DIS, 12VDC/PoE, IK08</t>
  </si>
  <si>
    <t>XND-6080V</t>
  </si>
  <si>
    <t>Wisenet X powered by Wisenet 5 network indoor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12VDC/PoE, IK08</t>
  </si>
  <si>
    <t>Wisenet X powered by Wisenet 5 network IR indoor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IP52, IK10, -25°C ~ +60°C (-13°F ~ +140°F)</t>
  </si>
  <si>
    <t>XND-6081RF</t>
  </si>
  <si>
    <t>Wisenet X series Plus powered by Wisenet 5 IR network indoor flush mount vandal dome camera, modular structure, 2MP, Full HD(1080p) @ 60fps, motorized vari-focal lens 4.3x (2.8~12mm) (119.5°~27.9°), triple codec H.265/H.264/MJPEG with WiseStream II technology, 150dB WDR, USB port for easy installation, advanced video analytics, sound classification and business analytics, high powered IR LEDs range of 164', shock detection, audio playback, true D/N, dual SD card, hallway view, HLC, defog detection, DIS (Gyro), 12VDC/PoE, IP52, plenum housing</t>
  </si>
  <si>
    <t>XND-6081RV</t>
  </si>
  <si>
    <t>Wisenet X series Plus powered by Wisenet 5 IR network indoor vandal dome camera, modular structure, 2MP, Full HD(1080p) @ 60fps, motorized vari-focal lens 4.3x (2.8~12mm) (119.5°~27.9°), triple codec H.265/H.264/MJPEG with WiseStream II technology, 150dB WDR, USB port for easy installation, advanced video analytics, sound classification and business analytics, high powered IR LEDs range of 164', shock detection, audio playback, built-in mic, true D/N, dual SD card, hallway view, HLC, defog detection, DIS (Gyro), 12VDC/PoE, IP52, IK10, white color, ivory skin included, optional black skin cover</t>
  </si>
  <si>
    <t>XND-6081V</t>
  </si>
  <si>
    <t>Wisenet X series Plus powered by Wisenet 5 network indoor vandal dome camera, modular structure, 2MP, Full HD(1080p) @ 60fps, motorized vari-focal lens 4.3x (2.8~12mm) (119.5°~27.9°), triple codec H.265/H.264/MJPEG with WiseStream II technology, 150dB WDR, USB port for easy installation, advanced video analytics, sound classification and business analytics, shock detection, audio playback, built-in mic, true D/N, dual SD card, hallway view, HLC, defog detection, DIS (Gyro), 12VDC/PoE, IP52, IK10, white color, ivory skin included, optional black skin cover</t>
  </si>
  <si>
    <t>XND-6081VZ</t>
  </si>
  <si>
    <t>Wisenet X series Plus powered by Wisenet 5 network indoor vandal dome camera, modular structure, 2MP, Full HD(1080p) @ 60fps, motorized vari-focal lens 4.3x (2.8~12mm) (119.5°~27.9°), PTRZ, triple codec H.265/H.264/MJPEG with WiseStream II technology, 150dB WDR, USB port for easy installation, advanced video analytics, sound classification and business analytics, shock detection, audio playback, built-in mic, true D/N, dual SD card, hallway view, HLC, defog detection, DIS (Gyro), 12VDC/PoE, IP52, IK10, white color, ivory skin included, optional black skin cover</t>
  </si>
  <si>
    <t>XND-6083RV</t>
  </si>
  <si>
    <t>XND-8020R</t>
  </si>
  <si>
    <t>Wisenet X powered by Wisenet 5 network IR indoor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</si>
  <si>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XND-8030R</t>
  </si>
  <si>
    <t>Wisenet X powered by Wisenet 5 network IR indoor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</si>
  <si>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XND-8040R</t>
  </si>
  <si>
    <t>Wisenet X powered by Wisenet 5 network IR indoor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IK08</t>
  </si>
  <si>
    <t>Wisenet X powered by Wisenet 5 network IR indoor vandal dome camera, 5MP @30fps, motorized vari-focal lens 2.4x (3.9~9.4mm) (92.1°~38.7°), triple codec H.265/H.264/MJPEG with WiseStream II technology, 120dB WDR, USB port for easy installation, advanced video analytics and sound classification, high powered IR LEDs range of 98', true D/N, dual SD card, hallway view, HLC, defog detection, DIS, 12VDC/PoE, IK08</t>
  </si>
  <si>
    <t>XND-8081FZ</t>
  </si>
  <si>
    <t>Wisenet X series Plus powered by Wisenet 5 network indoor flush mount vandal dome camera, modular structure, 5MP @ 30fps, motorized vari-focal lens 2.6x (3.6~9.4mm) (102.5°~38.7°), PTRZ, triple codec H.265/H.264/MJPEG with WiseStream II technology, 120dB WDR, USB port for easy installation, advanced video analytics, sound classification and business analytics, shock detection, audio playback, true D/N, dual SD card, hallway view, HLC, defog detection, DIS (Gyro), 12VDC/PoE, IP52, plenum housing</t>
  </si>
  <si>
    <t>XND-8081REV</t>
  </si>
  <si>
    <t>Wisenet X powered by Wisenet 5 network IR indoor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IP52, IK10, -25°C ~ +60°C (-13°F ~ +140°F)</t>
  </si>
  <si>
    <t>XND-8081RF</t>
  </si>
  <si>
    <t>Wisenet X series Plus powered by Wisenet 5 IR network indoor flush mount vandal dome camera, modular structure, 5MP @ 30fps, motorized vari-focal lens 2.6x (3.6~9.4mm) (102.5°~38.7°), triple codec H.265/H.264/MJPEG with WiseStream II technology, 120dB WDR, USB port for easy installation, advanced video analytics, sound classification and business analytics, high powered IR LEDs range of 164', shock detection, audio playback, true D/N, dual SD card, hallway view, HLC, defog detection, DIS (Gyro), 12VDC/PoE, IP52, plenum housing</t>
  </si>
  <si>
    <t>XND-8081RV</t>
  </si>
  <si>
    <t>Wisenet X series Plus powered by Wisenet 5 IR network indoor vandal dome camera, modular structure, 5MP @ 30fps, motorized vari-focal lens 2.6x (3.6~9.4mm) (102.5°~38.7°), triple codec H.265/H.264/MJPEG with WiseStream II technology, 120dB WDR, USB port for easy installation, advanced video analytics, sound classification and business analytics, high powered IR LEDs range of 164', shock detection, audio playback, built-in mic, true D/N, dual SD card, hallway view, HLC, defog detection, DIS (Gyro), 12VDC/PoE, IP52, IK10, white color, ivory skin included, optional black skin cover</t>
  </si>
  <si>
    <t>XND-8081VZ</t>
  </si>
  <si>
    <t>Wisenet X series Plus powered by Wisenet 5 network indoor vandal dome camera, modular structure, 5MP @ 30fps, motorized vari-focal lens 2.6x (3.6~9.4mm) (102.5°~38.7°), PTRZ, triple codec H.265/H.264/MJPEG with WiseStream II technology, 120dB WDR, USB port for easy installation, advanced video analytics, sound classification and business analytics, shock detection, audio playback, built-in mic, true D/N, dual SD card, hallway view, HLC, defog detection, DIS (Gyro), 12VDC/PoE, IP52, IK10, white color, ivory skin included, optional black skin cover</t>
  </si>
  <si>
    <t>XND-8082RF</t>
  </si>
  <si>
    <t>Wisenet 7 X-plus series network IR flush mount camera (plenum),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</si>
  <si>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XND-8082RV</t>
  </si>
  <si>
    <t>Wisenet 7 X-plus series network IR vandal indoor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</si>
  <si>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XND-8083RV</t>
  </si>
  <si>
    <t>XND-8093RV</t>
  </si>
  <si>
    <t>XND-9082RF</t>
  </si>
  <si>
    <t>Wisenet 7 X-plus series network IR flush mount camera (plenum),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</si>
  <si>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XND-9082RV</t>
  </si>
  <si>
    <t>Wisenet 7 X-plus series network IR vandal indoor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12VDC/PoE, IP52, IK10, -25°C ~ +60°C (-13°F ~ +140°F)</t>
  </si>
  <si>
    <t>XND-C6083RV</t>
  </si>
  <si>
    <t>XND-C7083RV</t>
  </si>
  <si>
    <t>XND-C8083RV</t>
  </si>
  <si>
    <t>XND-C9083RV</t>
  </si>
  <si>
    <t>XND-L6080V</t>
  </si>
  <si>
    <t>Wisenet X powered by Wisenet 5 network indoor vandal dome camera, 2MP, Full HD(1080p) @60fps, motorized vari-focal lens 3.1x (3.2~10mm) (109°~33.2°), triple codec H.265/H.264/MJPEG with WiseStream II technology, 120dB WDR, USB port for easy installation, true D/N, single SD card, hallway view, HLC, defog detection, DIS, PoE, IK08</t>
  </si>
  <si>
    <t>XNF-8010R</t>
  </si>
  <si>
    <t>Wisenet X powered by Wisenet 5 network indoor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t>
  </si>
  <si>
    <t>XNF-8010RV</t>
  </si>
  <si>
    <t>Wisenet X powered by Wisenet 5 network outdoor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IP66, IK10, -40°C ~ +55°C (-40°F ~ +131°F)</t>
  </si>
  <si>
    <t>XNF-8010RVM</t>
  </si>
  <si>
    <t>Wisenet X powered by Wisenet 5 network mobile vandal fisheye,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For Mobile Application (M12 Connector) RJ45 to M12 adapter is NOT included, 12VDC/PoE, IP66, IK10, -40°C ~ +55°C (-40°F ~ +131°F)</t>
  </si>
  <si>
    <t>XNF-9010RS</t>
  </si>
  <si>
    <t>Stainless steel Fisheye, 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26.2' (8m),  Virtual channel support, selectable I/O port, Video Analytics, Heatmap, People counting, Queue management, Nylon dome, Handover, IP66/IP67/IP6K9K/IK10/NEMA4X, PoE, 12VDC</t>
  </si>
  <si>
    <t>XNF-9010RV</t>
  </si>
  <si>
    <t>XNF-9010RVM</t>
  </si>
  <si>
    <t>XNO-6010R</t>
  </si>
  <si>
    <t>Wisenet X powered by Wisenet 5 network IR outdoor vandal bullet camera, 2MP, Full HD(1080p) @60fps, 2.4mm fixed focal lens (139°), triple codec H.265/H.264/MJPEG with WiseStream II technology, 150dB WDR, USB port for easy installation, advanced video analytics and sound classification and business analytics, high powered IR LEDs range of 65', true D/N, dual SD card, hallway view, HLC, defog detection, DIS, backbox included, 12VDC/PoE, IP67, IK10, Nema 4X</t>
  </si>
  <si>
    <t>XNO-6020R</t>
  </si>
  <si>
    <t>Wisenet X powered by Wisenet 5 network IR outdoor vandal bullet camera, 2MP, Full HD(1080p) @60fps, 4mm fixed focal lens (88.6°), triple codec H.265/H.264/MJPEG with WiseStream II technology, 150dB WDR, USB port for easy installation, advanced video analytics and sound classification and business analytics, high powered IR LEDs range of 98', true D/N, dual SD card, hallway view, HLC, defog detection, DIS, backbox included, 12VDC/PoE, IP67, IK10, Nema 4X</t>
  </si>
  <si>
    <t>XNO-6080R</t>
  </si>
  <si>
    <t>Wisenet X powered by Wisenet 5 network IR outdoor vandal bullet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backbox included, 12VDC/24VAC/PoE, IP67, IK10, Nema 4X, -40°C ~ +55°C (-40°F ~ +131°F)</t>
  </si>
  <si>
    <t>XNO-6083R</t>
  </si>
  <si>
    <t>XNO-6085R</t>
  </si>
  <si>
    <t>Wisenet X powered by Wisenet 5 network IR outdoor vandal bullet camera, eXtraLUX features 1/2" sensor with F0.94 Lens, back box, 2MP, Full HD(1080p) @60fps, motorized vari-focal lens 4.0x (4.1~16.4mm) (100°~26.2.9°), triple codec H.265/H.264/MJPEG with WiseStream II technology, 150dB WDR, USB port for easy installation, advanced video analytics and sound classification, high powered IR LEDs range of 229', true D/N, dual SD card, hallway view, HLC, defog detection, DIS (Gyro), backbox included, 12VDC/24VAC/PoE, IP67, IK10, Nema 4X, -40°C ~ +55°C (-40°F ~ +131°F)</t>
  </si>
  <si>
    <t>XNO-6120R</t>
  </si>
  <si>
    <t>Wisenet X powered by Wisenet 5 network IR outdoor bullet camera, 2MP, Full HD(1080p) @60fps, 12X optical zoom lens (5.2mm ~62.4mm) (54.58º ~ 5.30º), triple codec H.265/H.264/MJPEG with WiseStream II technology, 150dB WDR, USB port for easy installation, advanced video analytics and sound classification, high powered IR LEDs range of 229', true D/N, dual SD card, hallway view, HLC, defog detection, DIS(Gyro), backbox included, 12VDC/24VAC/PoE, IP67, IK10, Nema 4X, -40°C ~ +55°C (-40°F ~ +131°F)</t>
  </si>
  <si>
    <t>XNO-6123R</t>
  </si>
  <si>
    <t>Powered by WN7, Outdoor Network AI IR 12x Zoom Bullet Camera, 2MP @ 120 FPS, 5.2~62.4mm(12x) (54.58°~5.30°) zoom lens, Triple codec (H.265/H.264/MJPEG), IR viewable length 90m (295.28ft),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</si>
  <si>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XNO-8020R</t>
  </si>
  <si>
    <t>Wisenet X powered by Wisenet 5 network outdoor vandal bullet camera, 5MP @30fps, 3.7mm fixed lens (97.5°),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</si>
  <si>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XNO-8030R</t>
  </si>
  <si>
    <t>Wisenet X powered by Wisenet 5 network outdoor vandal bullet camera, 5MP @30fps, 4.6mm fixed lens (77.9°),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</si>
  <si>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XNO-8040R</t>
  </si>
  <si>
    <t>Wisenet X powered by Wisenet 5 network outdoor vandal bullet camera, 5MP @30fps, 7mm fixed lens (50.7°), triple codec H.265/H.264/MJPEG with WiseStream II technology, 120dB WDR, USB port for easy installation, advanced video analytics and sound classification and business analytics, high powered IR LEDs range of 98', true D/N, dual SD card, hallway view, HLC, defog detection, DIS, backbox included, 12VDC/PoE, IP67, IK10, Nema 4X</t>
  </si>
  <si>
    <t>XNO-8080R</t>
  </si>
  <si>
    <t>Wisenet X powered by Wisenet 5 network IR outdoor bullet camera, 5MP @30fps, motorized vari-focal lens 2.4x (3.7~9.4mm) (100.2°~38.7°), triple codec H.265/H.264/MJPEG with WiseStream II technology, 120dB WDR, USB port for easy installation, advanced video analytics and sound classification, high powered IR LEDs range of 164', true D/N, dual SD card, hallway view, HLC, defog detection, DIS, backbox included, 12VDC/24VAC/PoE, IP67, IK10, Nema 4X, -40°C ~ +55°C (-40°F ~ +131°F)</t>
  </si>
  <si>
    <t>XNO-8082R</t>
  </si>
  <si>
    <t>Wisenet 7 X series network IR bullet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</si>
  <si>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XNO-8083R</t>
  </si>
  <si>
    <t>XNO-9082R</t>
  </si>
  <si>
    <t>Wisenet 7 X series network IR bullet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 IK10, Nema 4X, -50°C ~ +60°C (-58°F ~ +140°F)</t>
  </si>
  <si>
    <t>XNO-9083R</t>
  </si>
  <si>
    <t>XNO-C6083R</t>
  </si>
  <si>
    <t>Powered by WN7, Outdoor Network AI IR Bullet Camera, 2MP @ 60FPS, 2.8~12mm(4.3x) (119.5°~27.9°) motorized varifocal lens, Triple codec (H.265/H.264/MJPEG), IR viewable length 40m (131.2ft), USB port for easy installation, Day &amp; Night (ICR), extremeWDR (150dB),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Power: PoE/12VDC, Metal shielded RJ-45</t>
  </si>
  <si>
    <t>XNO-L6080R</t>
  </si>
  <si>
    <t>Wisenet X powered by Wisenet 5 network IR outdoor bullet camera, 2MP, Full HD(1080p) @60fps, motorized vari-focal lens 3.1x (3.2~10mm) (109°~33.2°), triple codec H.265/H.264/MJPEG with WiseStream II technology, 120dB WDR, USB port for easy installation, high powered IR LEDs range of 98.43', true D/N, single SD card, hallway view, HLC, defog detection, DIS, PoE, IP66, IK10, -40°C ~ +55°C (-40°F ~ +131°F)</t>
  </si>
  <si>
    <t>XNP-6040H</t>
  </si>
  <si>
    <t>XNP-6120H</t>
  </si>
  <si>
    <t>XNP-6400</t>
  </si>
  <si>
    <t>XNP-6400R</t>
  </si>
  <si>
    <t>XNP-6400RW</t>
  </si>
  <si>
    <t>XNP-6550RH</t>
  </si>
  <si>
    <t>XNP-8250</t>
  </si>
  <si>
    <t>XNP-8250R</t>
  </si>
  <si>
    <t>XNP-8300RW</t>
  </si>
  <si>
    <t>XNP-9250</t>
  </si>
  <si>
    <t>XNP-9250R</t>
  </si>
  <si>
    <t>XNP-9300RW</t>
  </si>
  <si>
    <t>XNV-6010</t>
  </si>
  <si>
    <t>Wisenet X powered by Wisenet 5 network outdoor vandal dome camera, 2MP, Full HD(1080p) @60fps, 2.4mm fixed lens (139°), triple codec H.265/H.264/MJPEG with WiseStream II technology, 150dB WDR, USB port for easy installation, advanced video analytics and sound classification and business analytics, true D/N, dual SD card, hallway view, HLC, defog detection, DIS, 12VDC/PoE, IP67, IK10</t>
  </si>
  <si>
    <t>XNV-6011</t>
  </si>
  <si>
    <t>Wisenet X powered by Wisenet 5 network outdoor compact vandal dome camera, 2MP, Full HD(1080p) @60fps, 2.8mm fixed lens (112°), triple codec H.265/H.264/MJPEG with WiseStream II technology, 150dB WDR, USB port for easy installation, advanced video analytics and business analytics, single SD card, hallway view, HLC, defog detection, DIS, PoE, IP66,Nema 4X, IK10</t>
  </si>
  <si>
    <t>XNV-6012</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</si>
  <si>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t>
  </si>
  <si>
    <t>XNV-6012M</t>
  </si>
  <si>
    <t>Wisenet X powered by Wisenet 5 network outdoor vandal dome camera, 2MP, Full HD(1080p) @60fps, 2.4mm fixed lens (135.4°), triple codec H.265/H.264/MJPEG with WiseStream II technology, 150dB WDR, USB port for easy installation, advanced video analytics and sound classification, electrical D/N, single SD card, hallway view, HLC, defog detection, DIS, PoE, IP66, IK10 NEMA 4X, M12 connector (M12 to RJ45 is not included)</t>
  </si>
  <si>
    <t>XNV-6013M</t>
  </si>
  <si>
    <t>Wisenet X powered by Wisenet 5 network outdoor vandal dome camera, 2MP, Full HD(1080p) @60fps, 2.8mm fixed lens (107.4°), triple codec H.265/H.264/MJPEG with WiseStream II technology, 150dB WDR, USB port for easy installation, advanced video analytics and sound classification, electrical D/N, single SD card, hallway view, HLC, defog detection, DIS, PoE, IP6K9K, IK10 NEMA 4X, -40°C ~ +60°C (-40°F ~ +140°F)
This camera was designed to be mounted outside of the vehicle, M12 connector (M12 to RJ45 is not included)</t>
  </si>
  <si>
    <t>XNV-6020R</t>
  </si>
  <si>
    <t>Wisenet X powered by Wisenet 5 network outdoor vandal dome camera, 2MP, Full HD(1080p) @60fps, 4mm fixed lens (88.6°), triple codec H.265/H.264/MJPEG with WiseStream II technology, 150dB WDR, USB port for easy installation, advanced video analytics and sound classification and business analytics, high powered IR LEDs range of 98', true D/N, dual SD card, hallway view, HLC, defog detection, DIS, 12VDC/PoE, IP67, IK10</t>
  </si>
  <si>
    <t>XNV-6022R</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</si>
  <si>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t>
  </si>
  <si>
    <t>XNV-6022RM</t>
  </si>
  <si>
    <t>Wisenet X powered by Wisenet 5 network outdoor vandal dome camera, 2MP, Full HD(1080p) @60fps, 3.6mm fixed lens (94.8°), triple codec H.265/H.264/MJPEG with WiseStream II technology, 150dB WDR, USB port for easy installation, advanced video analytics and sound classification, IR LEDs range of 49', true D/N, single SD card, hallway view, HLC, defog detection, DIS, PoE, IP66, IK10 NEMA 4X, M12 connector (M12 to RJ45 is not included)</t>
  </si>
  <si>
    <t>XNV-6080</t>
  </si>
  <si>
    <t>Wisenet X powered by Wisenet 5 network outdoor vandal dome camera, 2MP, Full HD(1080p) @60fps, motorized vari-focal lens 4.3x (2.8~12mm) (119.5°~27.9°), triple codec H.265/H.264/MJPEG with WiseStream II technology, 150dB WDR, USB port for easy installation, advanced video analytics and sound classification, true D/N, dual SD card, hallway view, HLC, defog detection, DIS, 12VDC/24VAC/PoE, IP67, IK10, Nema 4X, -40°C ~ +55°C (-40°F ~ +131°F)</t>
  </si>
  <si>
    <t>XNV-6080R</t>
  </si>
  <si>
    <t>Wisenet X powered by Wisenet 5 network IR outdoor vandal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-40°C ~ +55°C (-40°F ~ +131°F)</t>
  </si>
  <si>
    <t>XNV-6080RSA</t>
  </si>
  <si>
    <t>Wisenet X powered by Wisenet 5 network IR stainless steel dome camera, 2MP, Full HD(1080p) @60fps, motorized vari-focal lens 4.3x (2.8~12mm) (119.5°~27.9°), triple codec H.265/H.264/MJPEG with WiseStream II technology, 150dB WDR, USB port for easy installation, advanced video analytics and sound classification, high powered IR LEDs range of 164', true D/N, dual SD card, hallway view, HLC, defog detection, DIS, 12VDC/24VAC/PoE, IP67, IK10, Nema 4X, IP6K9K, -40°C ~ +55°C (-40°F ~ +131°F)</t>
  </si>
  <si>
    <t>XNV-6081</t>
  </si>
  <si>
    <t>Wisenet X series Plus powered by Wisenet 5 network outdoor vandal dome camera, modular structure, 2MP, Full HD(1080p) @ 60fps, motorized vari-focal lens 4.3x (2.8~12mm) (119.5°~27.9°), triple codec H.265/H.264/MJPEG with WiseStream II technology, 150dB WDR, USB port for easy installation, advanced video analytics, sound classification and business analytics, shock detection, audio playback, true D/N, dual SD card, hallway view, HLC, defog detection, DIS (Gyro), 12VDC/PoE, optional 24VAC, IP67/IP66/IP6K9K, IK10+, Nema 4X, -50°C ~ +60°C (-58°F ~ +140°F), white color, ivory skin included, optional black skin cover</t>
  </si>
  <si>
    <t>XNV-6081R</t>
  </si>
  <si>
    <t>Wisenet X series Plus powered by Wisenet 5 IR network outdoor vandal dome camera, modular structure, 2MP, Full HD(1080p) @ 60fps, motorized vari-focal lens 4.3x (2.8~12mm) (119.5°~27.9°), triple codec H.265/H.264/MJPEG with WiseStream II technology, 150dB WDR, USB port for easy installation, advanced video analytics, sound classification and business analytics, high powered IR LEDs range of 164', shock detection, audio playback, true D/N, dual SD card, hallway view, HLC, defog detection, DIS (Gyro), 12VDC/PoE, optional 24VAC, IP67/IP66/IP6K9K, IK10+, Nema 4X, -50°C ~ +60°C (-58°F ~ +140°F), white color, ivory skin included, optional black skin cover</t>
  </si>
  <si>
    <t>XNV-6081RE</t>
  </si>
  <si>
    <t>Wisenet X powered by Wisenet 5 network IR outdoor vandal dome camera with PoE Extender, PoE+ in PoE out, 2MP @60fps, Motorized Varifocal Lens (2.8mm ~12mm), triple codec H.265/H.264/MJPEG with WiseStream II technology,WDR 150dB, USB port for easy installation, advanced video analytics and sound classification, true D/N, dual SD card, hallway view, HLC, defog detection, DIS(Gyro), PoE/PoE+ , IP66/IP67/IP6K9K, IK10+, NEMA4X,  -50°C ~ +60°C (-58°F ~ +140°F)</t>
  </si>
  <si>
    <t>XNV-6081Z</t>
  </si>
  <si>
    <t>Wisenet X series Plus powered by Wisenet 5 network outdoor vandal dome camera, modular structure, 2MP, Full HD(1080p) @ 60fps, motorized vari-focal lens 4.3x (2.8~12mm) (119.5°~27.9°), PTRZ, triple codec H.265/H.264/MJPEG with WiseStream II technology, 150dB WDR, USB port for easy installation, advanced video analytics, sound classification and business analytics, shock detection, audio playback, true D/N, dual SD card, hallway view, HLC, defog detection, DIS (Gyro), 12VDC/PoE, optional 24VAC,  IP67/IP66/IP6K9K, IK10+, Nema 4X, -50°C ~ +60°C (-58°F ~ +140°F), white color, ivory skin included, optional black skin cover</t>
  </si>
  <si>
    <t>XNV-6083R</t>
  </si>
  <si>
    <t>XNV-6085</t>
  </si>
  <si>
    <t>Wisenet X powered by Wisenet 5 network outdoor vandal dome camera, eXtraLUX features 1/2" sensor with F0.94 Lens, PTRZ, 2MP, Full HD(1080p) @60fps, motorized vari-focal lens 4.0x (4.1~16.4mm) (100°~26.2.9°), triple codec H.265/H.264/MJPEG with WiseStream II technology, 150dB WDR, USB port for easy installation, advanced video analytics and sound classification, true D/N, dual SD card, hallway view, HLC, defog detection, DIS (Gyro), 12VDC/24VAC/PoE, IP67, IK10, Nema 4X, -40°C ~ +55°C (-40°F ~ +131°F)</t>
  </si>
  <si>
    <t>XNV-6120R</t>
  </si>
  <si>
    <t>Wisenet X powered by Wisenet 5 network IR outdoor vandal dome camera, 2MP, Full HD(1080p) @60fps, 12X optical zoom lens (5.2mm ~62.4mm) (54.58º ~ 5.30º), triple codec H.265/H.264/MJPEG with WiseStream II technology, 150dB WDR, USB port for easy installation, advanced video analytics and sound classification, high powered IR LEDs range of 229', true D/N, dual SD card, hallway view, HLC, defog detection, DIS(Gyro), 12VDC/24VAC/PoE, IP67, IK10, Nema 4X, -40°C ~ +55°C (-40°F ~ +131°F)</t>
  </si>
  <si>
    <t>XNV-6123R</t>
  </si>
  <si>
    <t>Powered by WN7, Outdoor Network AI IR 12x Zoom Vandal Dome Camera, 2MP @ 120 FPS, 5.2~62.4mm(12x) (54.58°~5.30°) zoom lens, Triple codec (H.265/H.264/MJPEG), IR viewable length 90m (295.28ft), USB port for easy installation, Day &amp; Night (ICR), extremeWDR (150dB),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FIPS 140-2 certified, P66, IP67, NEMA4X, IK10, Power: PoE/12VDC, Metal shielded RJ-45</t>
  </si>
  <si>
    <t>XNV-8020R</t>
  </si>
  <si>
    <t xml:space="preserve">Wisenet X powered by Wisenet 5 network IR outdoor vandal dome camera, 5MP @30fps, 3.7mm fixed focal lens (97.5°),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 </t>
  </si>
  <si>
    <t>XNV-8030R</t>
  </si>
  <si>
    <t>Wisenet X powered by Wisenet 5 network IR outdoor vandal dome camera, 5MP @30fps, 4.6mm fixed focal lens (77.9°),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</si>
  <si>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XNV-8040R</t>
  </si>
  <si>
    <t>Wisenet X powered by Wisenet 5 network IR outdoor vandal dome camera, 5MP @30fps, 7mm fixed focal lens (50.7°), triple codec H.265/H.264/MJPEG with WiseStream II technology, 120dB WDR, USB port for easy installation, advanced video analytics and sound classification and business analytics, high powered IR LEDs range of 98', true D/N, dual SD card, hallway view, HLC, defog detection, DIS, 12VDC/PoE, IP67, IK10</t>
  </si>
  <si>
    <t>XNV-8080R</t>
  </si>
  <si>
    <t>Wisenet X powered by Wisenet 5 network IR outdoor vandal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 IK10, Nema 4X, -40°C ~ +55°C (-40°F ~ +131°F)</t>
  </si>
  <si>
    <t>XNV-8080RSA</t>
  </si>
  <si>
    <t>Wisenet X powered by Wisenet 5 network IR stainless steel dome camera, 5MP @30fps, motorized vari-focal lens 2.4x (3.9~9.4mm) (92.1°~38.7°), triple codec H.265/H.264/MJPEG with WiseStream II technology, 120dB WDR, USB port for easy installation, advanced video analytics and sound classification, high powered IR LEDs range of 164', true D/N, dual SD card, hallway view, HLC, defog detection, DIS, 12VDC/24VAC/PoE, IP67/IP6K9K/ IK10, Nema 4X, IP6K9K,_x000D_
-40°C ~ +55°C (-40°F ~ +131°F)</t>
  </si>
  <si>
    <t>XNV-8081R</t>
  </si>
  <si>
    <t>Wisenet X series Plus powered by Wisenet 5 IR network outdoor vandal dome camera, modular structure, 5MP @ 30fps, motorized vari-focal lens 2.6x (3.6~9.4mm) (102.5°~38.7°), triple codec H.265/H.264/MJPEG with WiseStream II technology, 120dB WDR, USB port for easy installation, advanced video analytics, sound classification and business analytics, high powered IR LEDs range of 164', shock detection, audio playback, true D/N, dual SD card, hallway view, HLC, defog detection, DIS (Gyro), 12VDC/PoE, optional 24VAC,  IP67/IP66/IP6K9K, IK10+, Nema 4X, -50°C ~ +60°C (-58°F ~ +140°F), white color, ivory skin included, optional black skin cover</t>
  </si>
  <si>
    <t>XNV-8081RE</t>
  </si>
  <si>
    <t>Wisenet X powered by Wisenet 5 network IR outdoor vandal dome camera with PoE Extender, PoE+ in PoE out, 5MP @30fps, Motorized Varifocal Lens (3.9mm ~9.4mm), triple codec H.265/H.264/MJPEG with WiseStream II technology,WDR 120dB, USB port for easy installation, advanced video analytics and sound classification, true D/N, dual SD card, hallway view, HLC, defog detection, DIS(Gyro), PoE/PoE+ , IP66/IP67/IP6K9K, IK10+, NEMA4X,  -50°C ~ +60°C (-58°F ~ +140°F)</t>
  </si>
  <si>
    <t>XNV-8081Z</t>
  </si>
  <si>
    <t>Wisenet X series Plus powered by Wisenet 5 network outdoor vandal dome camera, modular structure, 5MP @ 30fps, motorized vari-focal lens 2.6x (3.6~9.4mm) (102.5°~38.7°), PTRZ, triple codec H.265/H.264/MJPEG with WiseStream II technology, 120dB WDR, USB port for easy installation, advanced video analytics, sound classification and business analytics, shock detection, audio playback, true D/N, dual SD card, hallway view, HLC, defog detection, DIS (Gyro), 12VDC/PoE, optional 24VAC,  IP67/IP66/IP6K9K, IK10+, Nema 4X, -50°C ~ +60°C (-58°F ~ +140°F), white color, ivory skin included, optional black skin cover</t>
  </si>
  <si>
    <t>XNV-8082R</t>
  </si>
  <si>
    <t>Wisenet 7 X-plus series network IR vandal outdoor camera, 6MP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</si>
  <si>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XNV-8083R</t>
  </si>
  <si>
    <t>XNV-8093R</t>
  </si>
  <si>
    <t>XNV-9082R</t>
  </si>
  <si>
    <t>Wisenet 7 X-plus series network IR vandal outdoor camera, 4K (8MP Max) @ 30fps, motorized vari-focal lens 3x (2.8~8.4mm), triple codec H.265/H.264/MJPEG with WiseStreamII technology, Extreme WDR, USB and CVBS port for easy installation, advanced video analytics, sound classification and business analytics, high powered IR LEDs range of 131.23', shock detection, audio playback, true D/N, dual SD cards slots, hallway view, HLC, defog detection, DIS (Gyro), 12VDC/24VAC/PoE, IP67/IP66/IP6K9K, IK10, Nema 4X, -50°C ~ +60°C (-58°F ~ +140°F)</t>
  </si>
  <si>
    <t>XNV-9083R</t>
  </si>
  <si>
    <t>XNV-C6083R</t>
  </si>
  <si>
    <t>XNV-C7083R</t>
  </si>
  <si>
    <t>XNV-C8083R</t>
  </si>
  <si>
    <t>XNV-C9083R</t>
  </si>
  <si>
    <t>XNV-L6080</t>
  </si>
  <si>
    <t>Wisenet X powered by Wisenet 5 network outdoor vandal dome camera, 2MP, Full HD(1080p) @60fps, motorized vari-focal lens 3.1x (3.2~10mm) (109°~33.2°), triple codec H.265/H.264/MJPEG with WiseStream II technology, 120dB WDR, USB port for easy installation, true D/N, single SD card, hallway view, HLC, defog detection, DIS, PoE, IP66, IK10, -40°C ~ +55°C (-40°F ~ +131°F)</t>
  </si>
  <si>
    <t>XNV-L6080R</t>
  </si>
  <si>
    <t>Wisenet X powered by Wisenet 5 network outdoor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IP66, IK10, -40°C ~ +55°C (-40°F ~ +131°F)</t>
  </si>
  <si>
    <t>XRN-1620B2</t>
  </si>
  <si>
    <t>XRN-1620SB1</t>
  </si>
  <si>
    <t>XRN-3210B2</t>
  </si>
  <si>
    <t>XRN-3210RB2</t>
  </si>
  <si>
    <t>XRN-420S</t>
  </si>
  <si>
    <t>XRN-6410B2</t>
  </si>
  <si>
    <t>XRN-6410RB2</t>
  </si>
  <si>
    <t>XRN-820S</t>
  </si>
  <si>
    <t>SBP-302CM</t>
  </si>
  <si>
    <t>Telescopic pendant mount Accessory, require a mounting plate SBP-302CMA</t>
  </si>
  <si>
    <t>SPD-152</t>
  </si>
  <si>
    <t>TNB-9000</t>
  </si>
  <si>
    <t>PNM-C9022RV</t>
  </si>
  <si>
    <t>PND-A9081RVX</t>
  </si>
  <si>
    <t>PNV-A9081RX</t>
  </si>
  <si>
    <t>XNO-C9083R</t>
  </si>
  <si>
    <t>XNV-9083RZ</t>
  </si>
  <si>
    <t>4K Network AI IR Outdoor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-50°C~+55°C(-58°F ~ +131°F), Power: PoE+/12VDC, Metal shielded RJ-45</t>
  </si>
  <si>
    <t>Powered by WN7, Outdoor Network AI IR Bullet Camera, 4K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</si>
  <si>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Powered by WN7, X-Plus series, Outdoor Network AI IR Vandal Dome Camera, 4K resolution @ 30FPS, 4.4~9.3mm (2.1x)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</si>
  <si>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 xml:space="preserve">Powered by WN7, 1/2.3" 12MP CMOS, Max resolution 3008x3008 @ 30FPS, 1.08mm fixed focal lens, Stereo graphic type lens, enhanced resolution for the peripheral regions, H.265, H.264, MJPEG codec supported, Fisheye, Single panorama, Double panorama, Quad view, On board dewarping, Digital PTZ, extreme WDR (120dB), WiseStream III support, Wise NR II, IR viewable length 42' (13m), Analytics events based on AI engine: Object detection (Person/Face/Vehicle/License plate), IVA (Virtual line/Area, Enter/Exit, Loitering, direction, intrusion), Virtual channel support, selectable I/O port, Video Analytics, Heatmap, People counting, Queue management, Hard coated dome cover, Handover, IP66/IK10/NEMA4X, PoE+ (Wise Power), 12VDC </t>
  </si>
  <si>
    <t>Camera - Network</t>
  </si>
  <si>
    <t>Powered by WN7, Outdoor Network AI IR Bullet Camera, 6MP resolution @ 30FPS, 4.4~9.3mm(2.1x) (112.1°~47.5°)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</si>
  <si>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XNV-8083RZ</t>
  </si>
  <si>
    <t>Powered by WN7, X-Plus series, Outdoor Network AI IR Vandal Dome Camera, 6MP resolution @ 30FPS, 4.4~9.3mm (4.3x) (113°~47°) motorized varifocal lens, Remote lens adjustment (PTRZ), Triple codec (H.265/H.264/MJPEG), IR Viewable Length: 15m(49.21ft) / 30m(98.43ft) based on scene,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IP6K9K,NEMA4X, IK10+, Operating temperature: -50°C~+55°C(-58°F ~ +131°F), Power: PoE+/12VDC, Metal shielded RJ-45</t>
  </si>
  <si>
    <t xml:space="preserve">Camera - Network </t>
  </si>
  <si>
    <t>XNV-8083RX</t>
  </si>
  <si>
    <t>Powered by WN7, X-Plus series, Network AI IR Outdoor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-50°C~+55°C(-58°F ~ +131°F), Power: PoE+/12VDC, Metal shielded RJ-45</t>
  </si>
  <si>
    <t>XND-8083RVX</t>
  </si>
  <si>
    <t>Powered by WN7, X-Plus series, Network AI IR Indoor Camera Module,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-25 °C ~ 50 °C(-13°F ~ +122°F), Power: PoE+/12VDC</t>
  </si>
  <si>
    <t>XNO-C7083R</t>
  </si>
  <si>
    <t>Powered by WN7, Outdoor Network AI IR Bullet Camera, 4MP resolution @ 60FPS (WDR off)/30FPS (WDR on), 2.8~10mm(3.6x) (109.7°~30.4°) motorized varifocal lens, Triple codec (H.265/H.264/MJPEG), IR viewable length 40m (131.2ft), USB port for easy installation, Day &amp; Night (ICR), extremeWDR (120dB), DIS with built-in Gyro sensor, Handover, Hard-coated window,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UL CAP certified, P66, IP67, NEMA4X, IK10, Operating temperature 40°C~+55°C(-40°F ~ +131°F), Power: PoE/12VDC, Metal shielded RJ-45</t>
  </si>
  <si>
    <t>TNU-6321</t>
  </si>
  <si>
    <t>TNU-4041T</t>
  </si>
  <si>
    <t>TNU-4051T</t>
  </si>
  <si>
    <t>XNV-6083RZ</t>
  </si>
  <si>
    <t>Powered by WN7, X-Plus series, Outdoor Network AI IR Vandal Dome Camera, 2MP resolution @ 120FPS, 2.8~12mm (4.3x) (120°~27°) motorized varifocal lens, Remote lens adjustment (PTRZ), Triple codec (H.265/H.264/MJPEG), IR Viewable Length: 15m(49.21ft) / 30m(98.43ft) based on scene,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(with NW I/O box), Shock detection, Appear/Disappear, FIPS 140-2, 2x micro SD card (512GB x2), IP66, IP67, IP6K9K, NEMA4X, IK10+, Operating temperature: -50°C~+55°C(-58°F ~ +131°F), Power: PoE+/12VDC, Metal shielded RJ-45</t>
  </si>
  <si>
    <t>XND-6081FZ</t>
  </si>
  <si>
    <t>Wisenet X series Plus powered by Wisenet 5 network indoor flush mount vandal dome camera, modular structure, 2MP, Full HD(1080p) @ 60fps, motorized vari-focal lens 4.3x (2.8~12mm) (119.5°~27.9°), PTRZ, triple codec H.265/H.264/MJPEG with WiseStream II technology, 150dB WDR, USB port for easy installation, advanced video analytics, sound classification and business analytics, shock detection, audio playback, true D/N, dual SD card, hallway view, HLC, defog detection, DIS (Gyro), 12VDC/PoE, IP52, plenum housing</t>
  </si>
  <si>
    <t>XNB-6005</t>
  </si>
  <si>
    <t>Wisenet X powered by Wisenet 5 network box camera, eXtraLUX features 1/2" sensor, 2MP, Full HD(1080p) @60fps, triple codec H.265/H.264/MJPEG with WiseStream II technology, 150dB WDR, USB port for easy installation, advanced video analytics and sound classification and business analytics, true D/N, dual SD card, hallway view, HLC, defog detection, DIS (Gyro), 12VDC/24VAC/PoE</t>
  </si>
  <si>
    <t>XNV-6120</t>
  </si>
  <si>
    <t>Wisenet X powered by Wisenet 5 network outdoor vandal dome camera, 2MP, Full HD(1080p) @60fps, 12X optical zoom lens (5.2mm ~62.4mm) (54.58º ~ 5.30º), triple codec H.265/H.264/MJPEG with WiseStream II technology, 150dB WDR, USB port for easy installation, advanced video analytics and sound classification, true D/N, dual SD card, hallway view, HLC, defog detection, DIS(Gyro), 12VDC/24VAC/PoE, IP67, IK10, Nema 4X, -40°C ~ +55°C (-40°F ~ +131°F)</t>
  </si>
  <si>
    <t>XNZ-6320A</t>
  </si>
  <si>
    <t>Wisenet X powered by Wisenet 5 network zoom box camera, 2MP, Full HD(1080p) @60fps, 32X optical zoom lens (4.44mm ~ 142.6mm) (61.8º ~ 2.19º), triple codec H.265/H.264/MJPEG with WiseStream II technology, 150dB WDR, USB port for easy installation, SFP slot, advanced video analytics and sound classification, true D/N, dual SD card, HLC, defog detection, DIS(Gyro), 12VDC/PoE</t>
  </si>
  <si>
    <t>XNZ-L6320A</t>
  </si>
  <si>
    <t>Wisenet X powered by Wisenet 5 network zoom box camera, 2MP, Full HD(1080p) @60fps, 32X optical zoom lens (4.44mm ~ 142.6mm) (61.8º ~ 2.19º), triple codec H.265/H.264/MJPEG with WiseStream II technology, 120dB WDR, advanced video analytics and sound classification, true D/N, built in SD card slot, HLC, defog detection, 12VDC/PoE</t>
  </si>
  <si>
    <t>XNB-6002</t>
  </si>
  <si>
    <t>Powered by Wisenet 7 covert camera body, 2MP, full HD (1080p)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TPM 2.0 (FIPS 140-2 level 2)
Compatible lens modules (SLA-T2480A, SLA-T2480AV, SLA-T4680A, SLA-T4680AV, SLA-T1080FA)</t>
  </si>
  <si>
    <t>XND-L6080RV</t>
  </si>
  <si>
    <t>Wisenet X powered by Wisenet 5 network indoor vandal dome camera, 2MP, Full HD(1080p) @60fps, motorized vari-focal lens 3.1x (3.2~10mm) (109°~33.2°), triple codec H.265/H.264/MJPEG with WiseStream II technology, 120dB WDR, USB port for easy installation, high powered IR LEDs range of 98.43', true D/N, single SD card, hallway view, HLC, defog detection, DIS, PoE, IK08</t>
  </si>
  <si>
    <t>Wisenet Q network outdoor vandal bullet camera, 2MP @ 30fps, 2.8mm fixed focal lens (113°), triple codec H.265/H.264/MJPEG with Wisestream II, 120dB WDR, IR LEDs range 65', defocus detection, hallway View, no audio in/out, SD card, video analytics, CVBS, open platform, IP66, IK10, PoE/12VDC</t>
  </si>
  <si>
    <t>Wisenet Q network outdoor vandal bullet camera, 2MP @ 30fps, 4.0mm fixed focal lens (87°), triple codec H.265/H.264/MJPEG with Wisestream II, 120dB WDR, IR LEDs range 82', defocus detection, hallway View, no audio in/out, SD card, video analytics, CVBS, open platform, IP66, IK10, PoE/12VDC</t>
  </si>
  <si>
    <t>Wisenet Q network outdoor vandal bullet camera, 2MP @ 30fps, motorized vari-focal lens 3.1x (3.2 ~ 10.0mm) (109°~33°), triple codec H.265/H.264/MJPEG with Wisestream II, 120dB WDR, IR LEDs range 98', defocus detection, hallway View, no audio in/out, SD card, video analytics, CVBS, open platform, IP66, IK10, PoE/12VDC</t>
  </si>
  <si>
    <t>Wisenet Q network outdoor vandal dome camera, 2MP @ 30fps, 2.8mm fixed focal lens (113°), triple codec H.265/H.264/MJPEG with Wisestream II, 120dB WDR, IR LEDs range 65', defocus detection, hallway View, no audio in/out, SD card, video analytics, CVBS, open platform, IP66, IK10, PoE/12VDC, white color</t>
  </si>
  <si>
    <t>Wisenet Q network outdoor vandal dome camera, 2MP @ 30fps, 4.0mm fixed focal lens (87°), triple codec H.265/H.264/MJPEG with Wisestream II, 120dB WDR, IR LEDs range 82', defocus detection, hallway View, no audio in/out, SD card, video analytics, CVBS, open platform, IP66, IK10, PoE/12VDC, white color</t>
  </si>
  <si>
    <t>Wisenet Q network outdoor vandal dome camera, 2MP @ 30fps, motorized vari-focal lens 3.1x (3.2 ~ 10.0mm) (109°~33°), triple codec H.265/H.264/MJPEG with Wisestream II, 120dB WDR, IR LEDs range 98', defocus detection, hallway View, no audio in/out, SD card, video analytics, CVBS, open platform, IP66, IK10, PoE/12VDC, white color</t>
  </si>
  <si>
    <t>Wisenet Q network indoor dome camera, 2MP @ 30fps, 2.8mm fixed focal lens (113°), triple codec H.265/H.264/MJPEG with Wisestream II, 120dB WDR, IR LEDs range 65', defocus detection, hallway View, no audio in/out, SD card, video analytics, CVBS, open platform, PoE/12VDC, white color</t>
  </si>
  <si>
    <t>Wisenet Q network indoor dome camera, 2MP @ 30fps, motorized vari-focal lens 3.1x (3.2 ~ 10.0mm) (109°~33°), triple codec H.265/H.264/MJPEG with Wisestream II, 120dB WDR, IR LEDs range 98', defocus detection, hallway View, no audio in/out, SD card, video analytics, CVBS, open platform, PoE/12VDC, white color</t>
  </si>
  <si>
    <t>QNP-6320HS</t>
  </si>
  <si>
    <t>TNM-C4960TD</t>
  </si>
  <si>
    <t>Wisenet T network Bi-spectrum AI Thermal Camera (uncooled), Dual sensor camera with VGA thermal and 4K visible video output, built-in 25mm fixed lens (FoV: 17.4°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</si>
  <si>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TNM-C4950TD</t>
  </si>
  <si>
    <t>TNM-C4940TD</t>
  </si>
  <si>
    <t>Wisenet T network Bi-spectrum AI Thermal Camera (uncooled), Dual sensor camera with VGA thermal and 4K visible video output, built-in 9.1mm fixed lens (FoV: 50° thermal) &amp; 4.4~9.3mm motorized varifocal lens (FoV: 112.1°~47.5° visible), Triple codec (H.265/H.264/MJPEG), WiseStream II (thermal), WDR 120dB, IR viewable length 30m (98ft),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</si>
  <si>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PRN-6400DB4</t>
  </si>
  <si>
    <t>PRN-3200B4</t>
  </si>
  <si>
    <t>PRN-3200B2</t>
  </si>
  <si>
    <t>PRN-1600B2</t>
  </si>
  <si>
    <t>QRN-1630S</t>
  </si>
  <si>
    <t>QRN-830S</t>
  </si>
  <si>
    <t>SPE-1630</t>
  </si>
  <si>
    <t>Encoder, 16CH H.265/H.264/MJPEG, Supports: AHD, CVI, TVI and CVBS (AUTO), Up to 5MP@12fps, 4MP@15fps, 2MP@30fps, RS-485Interface, Coaxial Control: Pelco C when using CVBS or ACP up-coax protocol @ AHD,  ONVIF Profile S support, 1 HDMI OUT (16 multi Image, 1920x1080), I/O 16/4, Audio in/out 4/1</t>
  </si>
  <si>
    <t>SLA-T2880BA</t>
  </si>
  <si>
    <t>SLA-T4680DA</t>
  </si>
  <si>
    <t>SLA-T4680DSA</t>
  </si>
  <si>
    <t>SLA-T4680D</t>
  </si>
  <si>
    <t>Door Jamb head with a 4.6mm lens, compatible with XNB-6001 (not included)
8m (26 feet) cable, black color</t>
  </si>
  <si>
    <t>SLA-T4680DS</t>
  </si>
  <si>
    <t>Door Jamb head with a 4.6mm lens, compatible with XNB-6001 (not included)
8m (26 feet) cable, silver color</t>
  </si>
  <si>
    <t>SLA-T4680DW</t>
  </si>
  <si>
    <t>Door Jamb head with a 4.6mm lens, compatible with XNB-6001 (not included)
8m (26 feet) cable, white color</t>
  </si>
  <si>
    <t>SBS-165TM</t>
  </si>
  <si>
    <t xml:space="preserve">Tilt Mount for TID-600R, 30° Tilt angle, Installable on Left or Right
</t>
  </si>
  <si>
    <t>SBC-160BF</t>
  </si>
  <si>
    <t>Black Skin Cover for XNF-9013RV, QTY of 6</t>
  </si>
  <si>
    <t>SBD-110GP</t>
  </si>
  <si>
    <t>Adaptor plate for Single, Double, 4" Octagon, supported cameras (HCD-7010R / 7020R / 7030R, XND-6010 / 6020R / 8020R / 8030R / 8040R, 6012R / 6022R / 6032R, HCD-7010RA / 7020RA/ 7030RA, LND-6012R / 6022R/ 6032R / 6072R, QND-6010R / 6012R / 6020R / 6022R / 6030R/ 6032R, QND-7010R /7012R / 7022R / 7020R / 7030R / 7032R / 7080R, QND-8010R / 8020R / 8030R, SCD-6013 / 6023R)  Pack of 5</t>
  </si>
  <si>
    <t>STB-2000</t>
  </si>
  <si>
    <t>ATM mounting bracket for remote head lens, compatible with SLA-T2480, SLA-T2480A, SLA-T4680, SLA-T4680A lenses</t>
  </si>
  <si>
    <t>SBP-300HMW7</t>
  </si>
  <si>
    <t>Small cap adapter (aluminum), accessory for XNV-6011W, QND-8010R / 8020R / 8030R, QND-6012R / 6022R / 6032R, QND-7012R / 7022R / 7032R, LND-6010R / 6012R / 6020R / 6022R / 6030R / 6032R, HCF-8010V white color</t>
  </si>
  <si>
    <t>SBP-301HMW3</t>
  </si>
  <si>
    <t>Medium Cap Adapter Accessory, compatible with QNP-6250, QNP-6320, White color</t>
  </si>
  <si>
    <t>SBP-317HMWP</t>
  </si>
  <si>
    <t>Hanging Cap Adapter with extra storage space. Can be used with PNM-9084RQZ / PNM-9084RQZ1 / PNM-9085RQZ / PNM-9085RQZ1. Mount screw size : PF 1 1/2", White</t>
  </si>
  <si>
    <t>SBP-167HM</t>
  </si>
  <si>
    <t>Hanging cap (ivory) for the indoor X Plus dome cameras</t>
  </si>
  <si>
    <t>SBC-170C</t>
  </si>
  <si>
    <t>Silver Skin Cover for TNV-8011C</t>
  </si>
  <si>
    <t>SBC-170CB</t>
  </si>
  <si>
    <t>Black Skin Cover for TNV-8011C</t>
  </si>
  <si>
    <t>SBC-170CW</t>
  </si>
  <si>
    <t>White Skin Cover for TNV-8011C</t>
  </si>
  <si>
    <t>SBC-160B</t>
  </si>
  <si>
    <t>Black skin cover for indoor X-Plus series domes XND-6081REV / 6081RV / 6081V / 6081VZ / 8081REV / 8081RV / 8081VZ / 9082RV / 8082RV / 6083RV / 8083RV / 8093RV / 9083RV, PND-A9081RV, PND-A6081RV.  QTY of 3</t>
  </si>
  <si>
    <t>SBV-161WCW</t>
  </si>
  <si>
    <t>Weather cap compatible with: XNV-C6083R/C7083R/C8083R/C9083R</t>
  </si>
  <si>
    <t>SBV-253WCW</t>
  </si>
  <si>
    <t>Weather cap compatible with: PNM-9031RV / PNM-9022V</t>
  </si>
  <si>
    <t>SBV-A14B</t>
  </si>
  <si>
    <t>Back box for A-series cameras</t>
  </si>
  <si>
    <t>SBV-180WW</t>
  </si>
  <si>
    <t>Waterproof Backbox for Vandal X-Core and X-Plus cameras; Compatible models: XNV-6080R/L6080R/6085/6120R/8080R; XNV-6081R/8081R/6083R/8083R/8093R/9083R; XNV-C6083R/C7083R/C8083R/C9083R</t>
  </si>
  <si>
    <t>SBV-215WCW</t>
  </si>
  <si>
    <t>Weather cap for PNM-C7083RVD/7082RVD and PNM-C12083RVD/12082RVD</t>
  </si>
  <si>
    <t>SBV-138TMW</t>
  </si>
  <si>
    <t>23° Tilt mount for Varifocal outdoor dome Q and L series cameras: Compatible models: QNV-6072R/6082R, QNV-7082R, QNV-8080R; LNV-6072R_x000D_</t>
  </si>
  <si>
    <t>SPB-IND88W</t>
  </si>
  <si>
    <t>Tinted dome for Indoor dome X-Core cameras</t>
  </si>
  <si>
    <t>SPB-VAN88W</t>
  </si>
  <si>
    <t>Tinted dome for Vandal dome X-Core cameras</t>
  </si>
  <si>
    <t>SPB-VAN89W</t>
  </si>
  <si>
    <t>Tinted dome cover for: XNV-6083RZ / XNV-8083RZ / XNV-9083RZ</t>
  </si>
  <si>
    <t>SHD-1350FPW</t>
  </si>
  <si>
    <t xml:space="preserve">In-ceiling Housing for X-Plus module cameras </t>
  </si>
  <si>
    <t>SPB-PTZ85W</t>
  </si>
  <si>
    <t>Smoked dome cover for PTZ Plus cameras: XNP-6400/6400R, XNP-8250/8250R, XNP-9250/9250R (not compatible with wiper models)</t>
  </si>
  <si>
    <t>SPG-IND16B</t>
  </si>
  <si>
    <t>Black cover for Q-mini cameras QND-6011, QND-6021, QND-8011, QND-8021</t>
  </si>
  <si>
    <t>SHD-1408FPW</t>
  </si>
  <si>
    <t>Plenum rated flush mount, white color. Compatible with HCD-6080R/7070RA, QND-6082R/8080R, XNV-6010/6020R/8020R/8030R/8040R, HCV-7010RA/7020RA/7030RA/6080R/6070R, LNV-6012R/6022R/6032R/6072R, QNV-6012R/6022R/6032R/6082R/8010R/8020R/8030R/8080r, XND-6080V/6080RV/8080RV, XND-L6080V/6080RV, XNP-6040H</t>
  </si>
  <si>
    <t>SHP-1520FW</t>
  </si>
  <si>
    <t>White color PTZ flush mount. Compatible with QNP-6320/6250</t>
  </si>
  <si>
    <t>SHP-1680FPW</t>
  </si>
  <si>
    <t>White color PTZ flush mount. Compatible with HCP-6320/6320A, QNP-6230/6250/6320, XNP-6320/6321/6120H</t>
  </si>
  <si>
    <t>SBU-500WM</t>
  </si>
  <si>
    <t>Wall mount for the TNU-6321</t>
  </si>
  <si>
    <t>SBP-137WM1</t>
  </si>
  <si>
    <t>Outdoor wall mount for outdoor domes (QNV-7010R/7020R/7030R, XNV-6010/6020R/8020R/8030R/8040R, HCV-6080R/6070R/7010RA/7020RA/7030RA/7070RA, SCV-6023R/6083R, XNP-6040H)</t>
  </si>
  <si>
    <t>SBP-137WMW1</t>
  </si>
  <si>
    <t>Outdoor wall mount for outdoor domes (QNV-6012R/6022R/6032R/8010R/8020R/8030R, 8080R/6082R), white color</t>
  </si>
  <si>
    <t>SBP-160WMW1</t>
  </si>
  <si>
    <t>SBB-300PMW1</t>
  </si>
  <si>
    <t>Installation plate for SBP-300PMW1, compatible witH Box Camera Housing: SHB-4301HP/ SHB-4300H1/ SHB-4200/ SHB-4200H</t>
  </si>
  <si>
    <t>SBL-101C</t>
  </si>
  <si>
    <t>SCL-150</t>
  </si>
  <si>
    <t>SBO-147BA</t>
  </si>
  <si>
    <t xml:space="preserve">Conduit Hole Adaptor for X-Core bullet cameras </t>
  </si>
  <si>
    <t>SBP-300NM</t>
  </si>
  <si>
    <t>PVM camera (TNB-6030) mounting hardware.</t>
  </si>
  <si>
    <t>SBP-302CMBW</t>
  </si>
  <si>
    <t>Back box made to fit SBP-302CMW telescopic pendant mount and the extension pipes (SBP-302-CMW-06, SBP-302CMW-12 and SBP-302CMW-36), White color</t>
  </si>
  <si>
    <t>SMT-2431</t>
  </si>
  <si>
    <t>24" LED Monitor, Full HD, 1080p (1920x1080), HDMI, VGA, 16:9 aspect ratio, VESA DPM Compatible (100x100mm)</t>
  </si>
  <si>
    <t>SMT-2212</t>
  </si>
  <si>
    <t>22" LED Monitor, Full HD, 1080p (1920x1080), HDMI, VGA, 16:9 aspect ratio, VESA DPM Compatible (100x100mm)</t>
  </si>
  <si>
    <t>SPC-2001</t>
  </si>
  <si>
    <t>SPO-8315</t>
  </si>
  <si>
    <t>83W HPoE Injector, Fully compliant with IEEE802.3af/at/bt, PoE++, Built-in SFP slot, Compatible with XNP-9300RW / XNP-8300RW / XNP-6400RW, PNM-9085RQZ / PNM-9085RQZ1 / PNM-9084RQZ / PNM-9084RQZ1 / PNM-9322VQP</t>
  </si>
  <si>
    <t>SPO-6011</t>
  </si>
  <si>
    <t>60W HPoE Injector, Fully compliant with IEEE802.3af/at/bt, PoE++, Built-in SFP slot, Compatible with XNP-9250R / XNP-8250R / XNP-6400R / TNB-9000</t>
  </si>
  <si>
    <t>4K Network AI IR Indoor Camera Module,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Face Mask Detection, Social Distancing Detection, 2x micro SD card (512GB x2), Operating temperature: -25 °C ~ 50 °C(-13°F ~ +122°F), Power: PoE+/12VDC</t>
  </si>
  <si>
    <t>Wisenet Road AI</t>
  </si>
  <si>
    <t>Recording - Network</t>
  </si>
  <si>
    <t>Monitor Stand</t>
  </si>
  <si>
    <t>Housing</t>
  </si>
  <si>
    <t>Lens</t>
  </si>
  <si>
    <t>Monitor</t>
  </si>
  <si>
    <t>Network - Controller</t>
  </si>
  <si>
    <t>Network - Encoder</t>
  </si>
  <si>
    <t>Intercoms</t>
  </si>
  <si>
    <t>Decoder - Network</t>
  </si>
  <si>
    <t>Power Supply</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</si>
  <si>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PoE, 12VDC</t>
  </si>
  <si>
    <t>Installation Solution</t>
  </si>
  <si>
    <t>XNP-C6403</t>
  </si>
  <si>
    <t>XNP-C6403R</t>
  </si>
  <si>
    <t>XNP-C6403RW</t>
  </si>
  <si>
    <t>XNP-C8253</t>
  </si>
  <si>
    <t>XNP-C8253R</t>
  </si>
  <si>
    <t>XNP-C8303RW</t>
  </si>
  <si>
    <t>XNP-C9253</t>
  </si>
  <si>
    <t>XNP-C9253R</t>
  </si>
  <si>
    <t>XNP-C9303RW</t>
  </si>
  <si>
    <t>SBD-137WMA</t>
  </si>
  <si>
    <t>SBO-090GP</t>
  </si>
  <si>
    <t>SHP-1563FPW</t>
  </si>
  <si>
    <t>SHP-1563FW</t>
  </si>
  <si>
    <t>SPB-MDC31</t>
  </si>
  <si>
    <t>SPB-MDC41</t>
  </si>
  <si>
    <t>SPB-MDC41W</t>
  </si>
  <si>
    <t xml:space="preserve">Adaptor plate for Single, Double, 4" Octagon, supported cameras: QNV-C8011R/C8012/C9011R,  QND-6011/21, 8011/21, QNF-8010, 9010, LND-6012R/22R, QND-6012R/22R, 7012R/22R, QNE-8011R/21R, ANE-L6012R, L7012R </t>
  </si>
  <si>
    <t>TNV-C7013RC</t>
  </si>
  <si>
    <t>QNV-C9083R</t>
  </si>
  <si>
    <t>QNO-C9083R</t>
  </si>
  <si>
    <t>QNV-C8083R</t>
  </si>
  <si>
    <t>QNO-C8083R</t>
  </si>
  <si>
    <t>QNV-C9011R</t>
  </si>
  <si>
    <t>QNV-C8011R</t>
  </si>
  <si>
    <t>QNV-C8012</t>
  </si>
  <si>
    <t>SBP-160HMW1</t>
  </si>
  <si>
    <t>SBP-180HMW1</t>
  </si>
  <si>
    <t>Hanging cap compatible with:  XNV-8082R / 8093R / 9082R, XNV- 6083R / 8083R / 9083R, XNV-6123R / 6081 / 6081R / 6081Z / 6081RE / 8081RE / 8081R / 8081Z, PNV-A9081R / A6081R / A9081RLP / A9081ROP, XNV-6083RZ / 8083RZ / 9083RZ white color.</t>
  </si>
  <si>
    <t>SBO-140BW</t>
  </si>
  <si>
    <t>Back box for bullet cameras. Compatible with: QNO-C8083R/C9083R</t>
  </si>
  <si>
    <t>SBV-140BW</t>
  </si>
  <si>
    <t>Back box for dome cameras. Compatible with: QNV-C8083R/C9083R, QNV-C8011R/C8012/C9011R, QND-6011/6021,
QND-8011/8021, QND-6012R/6022R/6082R, QND-7012R/7022R/7082R, QNE-8011R/8021R</t>
  </si>
  <si>
    <t>SBV-140TMW</t>
  </si>
  <si>
    <t>Tilt Mount, compatible with: QNV-C8083R/C9083R, QNV-C8011R/C8012/C9011R, QND-6011/6021,
QND-8011/8021, QND-6012R/6022R/6082R, QND-7012R/7022R/7082R, QNE-8011R/8021R</t>
  </si>
  <si>
    <t>SBD-140PMW</t>
  </si>
  <si>
    <t>Pole mount base. Compatible with: QNV-C8083R/C9083R, QNV-C8011R/C8012/C9011R, QND-6012R(1)/ 6022R(1)/6082R(1), QND-7012R/7022R/7082R, QNE-8011R/8021R, LND-6012R/6022R/6072R, ANE-L6012R/L7012R</t>
  </si>
  <si>
    <t>SBD-180PMW</t>
  </si>
  <si>
    <t>Pole mount base. Compatible with: PNV-A6081R/A9081R, XNV-8082R/9082R, XNV-6083R/8083R/8093R/9083R
XNV-6123R, XNV-6083Z/8083Z, XNV-6083RZ/8083RZ/9083RZ, PND-A6081RV/A9081RV, XND-8082RV/9082RV, XNF-9010RV/9013RV, XND-6083RV/8083RV/8093RV/9083RV, XNO-6083R/8083R/9083R, XND-C6083RV/C7083RV/C8083RV/C9083RV, XNO-C6083R/C8083R/C9083R, XNV-C6083R/C7083R/C8083R/C9083R</t>
  </si>
  <si>
    <t>SBP-140WMW</t>
  </si>
  <si>
    <t xml:space="preserve">Wall/Pole mount. Compatible with: QNV-C8083R/QNV-C9083R (Stainless steel straps are NOT included, compatible with SBP-150S and SBP-060S) </t>
  </si>
  <si>
    <t>SBP-125WMW1</t>
  </si>
  <si>
    <t xml:space="preserve">Wall/Pole mount for: QNV-C8011R/C8012/C9011R, QND-6011/6021/8011/8021, QND-6012R/6022R,
QND-6082R, QNE-8011R/8021R, LND-6012R/6022R/6072R, QND-7012R/7022R/7082R (Stainless steel straps are NOT included, compatible with SBP-150S and SBP-060S) </t>
  </si>
  <si>
    <t>PNM-C16083RVQ</t>
  </si>
  <si>
    <t>PNM-C32083RVQ</t>
  </si>
  <si>
    <t>PNM-C34404RQPZ</t>
  </si>
  <si>
    <t>Wisenet P series network vandal outdoor Multi-Directional camera with PTZ, [AI ON] 4CH x 8MP @ 15FPS / [AI OFF] 4CH x 8MP @ 20FPS + PTZ 40x 2MP @ 60FPS, 4CH Remote PTRZ Lens 3.3~5.7mm (FoV H: 109°~56°, V: 55°~31°), triple codec H.265/H.264/MJPEG, 120dB WDR; IR viewable [4CH] length 20m (65ft) / [PTZ] WiseIR 200m (656ft),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-40°C~+50°C(-40°F~+122°F), HPoE (injector included), Hard-coated dome bubble</t>
  </si>
  <si>
    <t>Wisenet P series network vandal outdoor Multi-Directional camera [AI ON] 4CH x 8MP @ 15FPS / [AI OFF] 4CH x 8MP @ 20FPS, Motorized Varifocal Lens 3.3~5.7mm (FoV H: 109°~56°, V: 55°~31°),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</si>
  <si>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Wisenet P series network vandal outdoor Multi-Directional camera 4CH x 4MP @ 30FPS, Motorized Varifocal Lens 3.3~5.7mm (FoV H: 100°~53°, V: 54°~30°), triple codec H.265/H.264/MJPEG, 120dB WDR; IR viewable length [PoE+] 15m (49ft) / [HPoE] 20m (65ft), USB port for easy installation, Analytics events based on AI engine: Object detection [Person/Vehicle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/HPoE, Hard-coated dome bubble</t>
  </si>
  <si>
    <t>SBP-300CMI</t>
  </si>
  <si>
    <t>SBP-900CMW</t>
  </si>
  <si>
    <t>SBP-300CMW1</t>
  </si>
  <si>
    <t>SBP-C15P</t>
  </si>
  <si>
    <t>SBP-150CMP</t>
  </si>
  <si>
    <t>SBP-140CMB</t>
  </si>
  <si>
    <t>SBP-900CMP</t>
  </si>
  <si>
    <t>SBP-300CMP</t>
  </si>
  <si>
    <t>SBP-180CMB</t>
  </si>
  <si>
    <t>SBP-300CMTW</t>
  </si>
  <si>
    <t>SBV-180BW</t>
  </si>
  <si>
    <t>SBP-187WMW</t>
  </si>
  <si>
    <t>SBP-300BW1</t>
  </si>
  <si>
    <t>SBP-120HMW</t>
  </si>
  <si>
    <t>SBP-156WA</t>
  </si>
  <si>
    <t>SBP-150CMI</t>
  </si>
  <si>
    <t>Back Box for: XND-C9083RV/C8083RV/C7083RV/C6083RV, 
XND-C9083R/C8083R/C7083R/C6083R, 
XND-9083RV/8093RV/8083RV/6083RV, XNV-9083R/8093R/8083R/6083R, 
XND-9082RV/8082RV, XNV-9082R/8082R</t>
  </si>
  <si>
    <t xml:space="preserve">Ceiling mount pipe (150mm), Compatible with: SBP-140CMB, SBP-180CMB and Pipe extension: SBP-C15P, SBP-150CMP/300CMP/900CMP </t>
  </si>
  <si>
    <t>Ceiling mount pipe (300mm), Compatible with: SBP-140CMB, SBP-180CMB and Pipe extension: SBP-C15P, SBP-150CMP/300CMP/900CMP</t>
  </si>
  <si>
    <t>Ceiling mount base (with conduit holes)</t>
  </si>
  <si>
    <t>SBP-250HMW</t>
  </si>
  <si>
    <t>Wall adaptor plate to make a Q-Core camera compatible with SBP-137WMW and SBP-137WMW1</t>
  </si>
  <si>
    <t>TNO-7180RLP</t>
  </si>
  <si>
    <t>High Speed Global Shutter Camera with Road AI 3MP, Max 60fps @3MP, 6.8~1220mm (18x) motorized varifocal lens, 32GB industrial Micro SD, Embedded Wisenet Road AI application, Adaptive IR, IP66, IK10, NEMA 4X, NEMA TS. (No PoE switch included)</t>
  </si>
  <si>
    <t>Wall &amp; Pole Mount for (TNO-7180RLP) High Speed Global shutter LPR camera (Steel strap sold separately)</t>
  </si>
  <si>
    <t>Installation solution</t>
  </si>
  <si>
    <t>SBP-300PMW2</t>
  </si>
  <si>
    <t>Pole Mount Adapter Accessory, use with SBP-300WMW1, White color, made of aluminum</t>
  </si>
  <si>
    <t>SBP-140HMW</t>
  </si>
  <si>
    <t>Cap Adapter for QNV-C9083R, QNV-C8083R</t>
  </si>
  <si>
    <t>SBP-060BA</t>
  </si>
  <si>
    <t>SBP-315HMW</t>
  </si>
  <si>
    <t>SHD-2500FPW</t>
  </si>
  <si>
    <t>In Ceiling mount for PNM-C32083RVQ and PNM-C16083RVQ</t>
  </si>
  <si>
    <t>SLA-T2480WA</t>
  </si>
  <si>
    <t>SLA-T2480WDA</t>
  </si>
  <si>
    <t>SHD-1200FPW</t>
  </si>
  <si>
    <t>SHD-1370FPW</t>
  </si>
  <si>
    <t>Plenum In-ceiling Mount</t>
  </si>
  <si>
    <t>SBP-200HMW</t>
  </si>
  <si>
    <t>Telescopic Parapet Mount, White color parapet mount ,  Weight : 7.1 kg (15.7 lb), Product dimensions: 853~1116x1000x95mm(33.6~43.9x39.4x3.8"),  Compatible with: XNP-9300RW/8300RW/6400RW, QNP-6320R/6250R/6320H/6250H, Package includes SBP-156HMW</t>
  </si>
  <si>
    <t>Extension cable for remote head lens, 15m (49.2Ft), compatible with: PNM-9000QB and XNB-6002, SLA-T4680A, SLA-T4680VA, SLA-T2480A, SLA-T2480VA, SLA-T1080FA, SLA-T2880BA, SLA-T4680DA, SLA-T4680DSA</t>
  </si>
  <si>
    <t>4.6mm pinhole lens module, compatible with PNM-9000QB and XNB-6002, straight body style, 2MP @ 30fps, 0.06 Lux, 73º horizontal field of view, 8 meters/ 26 feet cable</t>
  </si>
  <si>
    <t>4.6mm pinhole lens module, compatible with PNM-9000QB and XNB-6002, right angle body style, 2MP @ 30fps, 0.06 Lux, 73º horizontal field of view, 8 meters/ 26 feet cable</t>
  </si>
  <si>
    <t>2.4mm fixed lens module, compatible with PNM-9000QB and XNB-6002, straight body style, 2MP @ 30fps, 0.45 Lux, 138º horizontal field of view, 8 meters/ 26 feet cable</t>
  </si>
  <si>
    <t>2.4mm fixed lens module, compatible with PNM-9000QB and XNB-6002, right angle body style, 2MP @ 30fps, 0.45 Lux, 138º horizontal field of view, 8 meters/ 26 feet cable</t>
  </si>
  <si>
    <t>1.6mm fixed lens module, compatible with PNM-9000QB and XNB-6002, straight body style, 2MP @ 30fps, 0.03 Lux, 187º horizontal field of view, 8 meters cable/ 26 feet cable</t>
  </si>
  <si>
    <t>Bandit Barrier 2.8mm fixed lens (107.4°), compatible with PNM-9000QB, and XNB-6002 (not included), cable length 8m (26 feet), black color</t>
  </si>
  <si>
    <t>Door Jamb head with a 4.6mm lens, compatible with PNM-9000QB, and XNB-6002 (not included), cable length 8m (26 feet), black color</t>
  </si>
  <si>
    <t>Door Jamb head with a 4.6mm lens, compatible with PNM-9000QB, and XNB-6002 (not included), cable length 8m (26 feet), silver color</t>
  </si>
  <si>
    <t>Gang plate (for bullet) Adaptor plate for Single, Double, 4" Octagon Compatible with QNO-C8083R / QNO-C9083R / ANO-L6012R / ANO-L6022R / ANO-L6082R / ANO-L7012R / ANO-L7022R / ANO-L7082R</t>
  </si>
  <si>
    <t>SPA-C110B</t>
  </si>
  <si>
    <t>SPA-C110W</t>
  </si>
  <si>
    <t>SPA-D1000</t>
  </si>
  <si>
    <t>SPA-H100B</t>
  </si>
  <si>
    <t>SPA-H100W</t>
  </si>
  <si>
    <t>SPA-P100B</t>
  </si>
  <si>
    <t>SPA-P100W</t>
  </si>
  <si>
    <t>SPA-S1000</t>
  </si>
  <si>
    <t>SPA-W100B</t>
  </si>
  <si>
    <t>SPA-W100W</t>
  </si>
  <si>
    <t>IP Audio System</t>
  </si>
  <si>
    <t>IP Audio Module, Scheduler, Background Music, Text To Speech, 10W / 8 Ohm Analog Speaker Output, 1GB Internal Storage, Single Micro SD slot (Up to 32GB), Built in Relay, SUNAPI, Onvif, SIP, P2P-SIP, PoE, PoE+</t>
  </si>
  <si>
    <t>IP Audio Speaker, Two-way audio, Scheduler, Background Music, Text To Speech, 10W Amp, 124dB Output, Freq. Range 650Hz-5.3kHz, 1GB Internal Storage, Single Micro SD slot (Up to 32GB), Built in Relay, SUNAPI, Onvif, SIP, P2P-SIP, IP66, PoE, PoE+, Black Color</t>
  </si>
  <si>
    <t>IP Audio Speaker, Two-way audio, Scheduler, Background Music, Text To Speech, 10W Amp, 124dB Output, Freq. Range 650Hz-5.3kHz, 1GB Internal Storage, Single Micro SD slot (Up to 32GB), Built in Relay, SUNAPI, Onvif, SIP, P2P-SIP, IP66, PoE, PoE+, White Color</t>
  </si>
  <si>
    <t>IP Audio Speaker, Two-way audio, Scheduler, Background Music, Text To Speech, 10W Amp, 101dB Output, Freq. Range 130Hz-20kHz, 1GB Internal Storage, Single Micro SD slot (Up to 32GB), Built in Relay, SUNAPI, Onvif, SIP, P2P-SIP, PoE, PoE+, Black Color</t>
  </si>
  <si>
    <t>IP Audio Speaker, Two-way audio, Scheduler, Background Music, Text To Speech, 10W Amp, 101dB Output, Freq. Range 130Hz-20kHz, 1GB Internal Storage, Single Micro SD slot (Up to 32GB), Built in Relay, SUNAPI, Onvif, SIP, P2P-SIP, PoE, PoE+, White Color</t>
  </si>
  <si>
    <t>IP Audio Server, Scheduler, Background Music, Text To Speech, SUNAPI, Onvif</t>
  </si>
  <si>
    <t>IP Audio Speaker, Two-way audio, Scheduler, Background Music, Text To Speech, 10W Amp, 101dB Output, Freq. Range 120Hz-20kHz, 1GB Internal Storage, Single Micro SD slot (Up to 32GB), Built in Relay, SUNAPI, Onvif, SIP, P2P-SIP, IP54, PoE, PoE+, Black Color</t>
  </si>
  <si>
    <t>IP Audio Speaker, Two-way audio, Scheduler, Background Music, Text To Speech, 10W Amp, 101dB Output, Freq. Range 120Hz-20kHz, 1GB Internal Storage, Single Micro SD slot (Up to 32GB), Built in Relay, SUNAPI, Onvif, SIP, P2P-SIP, IP54, PoE, PoE+, White Color</t>
  </si>
  <si>
    <t>SBD-140KMB</t>
  </si>
  <si>
    <t>SBP-156LMW1</t>
  </si>
  <si>
    <t>Light weight stainless steel corner mount compatible with: QNV-C8011R/C8012/C9011R, QNV-C8083R/C9083R, QND-6011/6021,
QND-8011/8021, QNF-8010/9010, QND-6012R(1)/6022R(1)/6072R(1)/6082R(1),
QND-7012R/7022R/7082R, QNE-8011R/8021R, LND-6012R/6022R/6072R,
ANE-L6012R/L7012R</t>
  </si>
  <si>
    <t>Telescopic Parapet Mount, White color parapet mount , Weight : 7.1 kg (15.7 lb), Product dimensions: 835~1098x1000x95mm(32.9~43.2x39.4x3.8"),  (doesn't include SBP-156HMW)</t>
  </si>
  <si>
    <t>Telescopic Ceiling Mount with female 1.5" pipe thread and 3/4" conduit access holes, Product dimension: ø180x956.5~1667.5mm (ø7.09x37.66~65.65")</t>
  </si>
  <si>
    <t>Plenum rated PTZ-Plus flush mount, white color. Compatible with XNP-9250/9250R/8250/8250R/6400/6400R, QNP-6320R/6250R, XNP-C6403/C8253/C9253, XNP-C6403R/C8253R/C9253R</t>
  </si>
  <si>
    <t>PTZ-Plus flush mount, white color. Compatible with XNP-9250/9250R/8250/8250R/6400/6400R, QNP-6320R/6250R, XNP-C6403/C8253/C9253, XNP-C6403R/C8253R/C9253R</t>
  </si>
  <si>
    <t>SBP-140CMT</t>
  </si>
  <si>
    <t>PNO-A9311R</t>
  </si>
  <si>
    <t>SHD-1400FPW</t>
  </si>
  <si>
    <t>SHD-1400FW</t>
  </si>
  <si>
    <t>TNO-C3010TRA</t>
  </si>
  <si>
    <t>TNO-C3020TRA</t>
  </si>
  <si>
    <t>TNO-C3030TRA</t>
  </si>
  <si>
    <t>XRN-3220B4</t>
  </si>
  <si>
    <t>XRN-6420B4</t>
  </si>
  <si>
    <t>XRN-6420DB4</t>
  </si>
  <si>
    <t>Outdoor rated 2.4mm fixed lens module, straight body style, compatible with PNM-9000QB and XNB-6002, 2MP @ 30fps, 0.45 Lux, 138º horizontal field of view, 8 meters/ 26 feet cable, IP66, NEMA 4X, IK10, Operating temperature -30°C~+55°C(-22°F ~+131°F)</t>
  </si>
  <si>
    <t>Outdoor rated 2.4mm fixed lens module, Dome style, compatible with PNM-9000QB and XNB-6002, 2MP @ 30fps, 0.45 Lux, 138º horizontal field of view, 8 meters/ 26 feet cable, IP66, NEMA 4X, IK10, Operating temperature -30°C~+55°C(-22°F ~+131°F)</t>
  </si>
  <si>
    <t>Conduit Adapter compatible with PNM-C16013R, QNV-C8083R/C9083R, XNO-C6083R/C7083R/C8083R/C9083R</t>
  </si>
  <si>
    <t>Cap Adapter for PNM-9084RQZ(1), PNM-9085RQZ(1)</t>
  </si>
  <si>
    <t>In-ceiling Mount Plenum compatible with XNV-6123R, XNV-6083RZ/8083RZ/9083RZ, XNV-6083Z/8083Z, XNV-6083R/8083R/8093R/9083R, XNV-8082R/9082R, PNV-A6081R/A9081R</t>
  </si>
  <si>
    <t>Cap adapter for the PNM-9084QZ1, PNM-9084QZ, PNM-8082VT, PNM-9022V, PNM-C9022RV, PNM-9031RV, PNM-9002VQ, PNM-C16083RVQ, PNM-C32083RVQ</t>
  </si>
  <si>
    <t>SBD-140PMB</t>
  </si>
  <si>
    <t>PNM-C16013RVQ</t>
  </si>
  <si>
    <t>Wisenet P series network vandal outdoor mini Multi-Directional camera 4CH x 4MP @ 15FPS, Fix Lens 3.19mm (FoV H: 97°, V: 54°), triple codec H.265/H.264/MJPEG, 120dB WDR; IR viewable length 20m (65.6ft), USB port for easy installation, Analytics events based on AI engine: Object detection (Person/Vehicle (car/truck/bus/bicycle/bike)), IVA (Virtual line/Area, Enter/Exit, Loitering, direction, intrusion), Appear/Disappear, WiseNR Ⅱ(using AI engine), WiseStreamⅢ(Based on AI engine), I/O Box compatibility; TPM with FIPS 140-2 level2, IP66, IK10, NEMA4X, PoE+, Ø: 200mm, H: 80mm</t>
  </si>
  <si>
    <t>Cap Adapter for the PNM-9000VD, PNM-7002VD and PNM-C16013RVQ Multi-sensor</t>
  </si>
  <si>
    <t>SHD-1600FW</t>
  </si>
  <si>
    <t>In-ceiling mount compatible with XND-C6083RV, XND-C7083RV, XND-C8083RV, XND-C9083RV</t>
  </si>
  <si>
    <t>SBO-140WW</t>
  </si>
  <si>
    <t>Waterproof Back box for bullet cameras. Compatible with: QNO-C8083R/C9083R, ANO-L6012R/22R/82R, ANO-L7012R/22R/82R</t>
  </si>
  <si>
    <t>SBV-140WW</t>
  </si>
  <si>
    <t>Waterproof Back box for dome cameras. Compatible with: QNV-C8083R/C9083R, QNV-C8011R/C8012/C9011R, QND-6011/6021,
QND-8011/8021, QND-6012R/6022R/6082R, QND-7012R/7022R/7082R, QNE-8011R/8021R</t>
  </si>
  <si>
    <t>SMT-3231PV</t>
  </si>
  <si>
    <t>32” (31.55")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</si>
  <si>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SMT-2731PV</t>
  </si>
  <si>
    <t>27" AI Enabled, IP public view monitor (AI PVM) PIP &amp; PBP support,1080p (1920 x 1080 60Hz), HDMI,  Ethernet, 16:9 aspect ratio, Built-in speaker (2x2 W), VESA mountable (100 x 100mm / 200 x 100mm), black casing, AI face &amp; Object detection display for visual deterrent, customizable text overlay with pre-configured "recording in progress" OSD 2MP IP camera built-in, 3.06mm fixed lens, (107.7" H and 59.0V), 120dB WDR, H.265/H.264/MJPEG, slide show &amp; live video, micro SD/SDHC/SDXC, bi-directional audio, hallway view mode, portrait and landscape display support, HPoE 802.3bt, DC 24V. ***Power adapter not included***</t>
  </si>
  <si>
    <t>XNP-C7310R</t>
  </si>
  <si>
    <t>XNP-C9310R</t>
  </si>
  <si>
    <t>QNE-C8013RL</t>
  </si>
  <si>
    <t>QNE-C9013RL</t>
  </si>
  <si>
    <t>Wisenet Q network outdoor vandal dome camera, 5MP @ 30fps, motorized vari-focal lens 3.2~10.2mm (H: 95°~29° / V: 69°~21°), triple codec H.265/H.264/MJPEG with Wisestream III (Based on AI engine), WiseNRⅡ(Based on AI engine), WDR 120dB, IR viewable length 30m (98ft), WiseMD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-30°C~+55°C(-22°F ~ +131°F) white color. * Alarm I/O and audio is supported through an optional cable (SPP-C7400)</t>
  </si>
  <si>
    <t>SBP-115PA</t>
  </si>
  <si>
    <t>SBP-115PFA</t>
  </si>
  <si>
    <t>SBP-250WMW</t>
  </si>
  <si>
    <t>SPB-VAN82W</t>
  </si>
  <si>
    <t>Smoke Dome for Q AI V/F QNV-C8083R,C9083R</t>
  </si>
  <si>
    <t>Cap Adapter for QNV-C9011R/C8011R/C8012</t>
  </si>
  <si>
    <t>Plenum rated flush mount Compatible with QNV-C8083R/C9083R</t>
  </si>
  <si>
    <t>In-ceiling flush mount Compatible with QNV-C8083R/C9083R</t>
  </si>
  <si>
    <t>TNO-L4030TR</t>
  </si>
  <si>
    <t>AI appliance</t>
  </si>
  <si>
    <t>AIB-800</t>
  </si>
  <si>
    <t>AI appliance capable of adding AI features to non-AI cameras, Up to 8CH support, Max resolution 8K, protocols: SUNAPI, ONVIF, Video Analytics based on AI [Object detection and classification (Person, Face, Vehicle, License plate), Attribute, BestShot] People counting, Vehicle counting, Queue management, Heatmap based on AI, Operating Temperature: 0°C to 40°C (32℉ to 104℉), Power: 12VDC</t>
  </si>
  <si>
    <t>PNO-A9311RLP</t>
  </si>
  <si>
    <t>SHD-2000FPW</t>
  </si>
  <si>
    <t>Plenum rated In-ceiling mount compatible with:  PNM-C16013RVQ</t>
  </si>
  <si>
    <t>SHP-1730FPW</t>
  </si>
  <si>
    <t>Plenum rated In-ceiling mount compatible with:  XNP-C7310R &amp; C9310R</t>
  </si>
  <si>
    <t>SMT-3215</t>
  </si>
  <si>
    <t>32" LED Monitor, 1080p (1920x1080), DVI, HDMI, VGA, CVBS, 16:9 aspect ratio, Built-in Speaker (2W X 2), VESA DPM Compatible (100x100mm)</t>
  </si>
  <si>
    <t>TNM-C3620TDR</t>
  </si>
  <si>
    <t>TNM-C3622TDR</t>
  </si>
  <si>
    <t>TNM-C4940TDR</t>
  </si>
  <si>
    <t xml:space="preserve">Wisenet T network Bi-spectrum AI Radiometric Camera, Thermal: 640 x 480 (uncooled) @ 30fps,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This product is subject to the Thermal agreement. </t>
  </si>
  <si>
    <t>TNM-C4942TDR</t>
  </si>
  <si>
    <t xml:space="preserve">Wisenet T network Bi-spectrum AI Radiometric Camera, Thermal: 640 x 480 (uncooled) @ 8fps, &lt;60mK (NETD), built-in 9.1mm fixed lens (HFoV: 50°),Visible: 4K, built-in 4.4~9.3mm motorized varifocal lens (HFoV: 112.1°~47.5°), Max. 3840 x 2160 resolution @ 30fps, Triple  triple codec H.265/H.264/MJPEG with Wisestream II and WiseStream III (based on AI engine) support, WDR 120dB, IR viewable length 30m (98ft), AI object detection (thermal): Person/Vehicle, AI object detection (visible): Person/Face/Vehicle (car,bus,truck, motorcycle, bicycle)/License Plate, Analytics events based on AI engine: Virtual line (Crossing/ Direction), Virtual area (Loitering/Intrusion/Enter/Exit), Additional analytics events (thermal): Motion detection, Additional analytics events (visible): Motion detection, Defocus detection, Tampering, Audio detection, Sound classification, Shock detection, Virtual area(Appear/Disappear), Alarm events: Image upload (e-mail/FTP), Notification (e-mail), Recording (edge/NAS), Alarm output, Handover (PTZ preset, HTTP/HTTPS/TCP message), Audio clip playback, MQTT (publication), Radiometrics: whole FoV area or up 10 user programmable quadrangle ROIs, temperature detection range from -20oC to 130oC (-4oF to 266oF),  FIPS 140-2, 2x micro SD card (512GB x2), IP66/IP67, IK10, NEMA4X, NEMA TS 2(2.2.8, 2.2.9), PoE+/12VDC </t>
  </si>
  <si>
    <t>TNV-C8011RW</t>
  </si>
  <si>
    <t>Wall mount Compatible models: XND-C6083RV/C7083RV/C8083RV/C9083RV, XND-6083RV/8083RV/9083RV, XNV-C6083R/C7083R/C8083R/C9083R, XND-8082RV/9082RV, XNF-9010RV/9013RV, PND-A6081RV/A9081RV</t>
  </si>
  <si>
    <t>Pendant Mount Accessory, Length: 300mm (11.81") with female 1.5" pipe thread</t>
  </si>
  <si>
    <t>Pendant Mount Accessory, Length: 900mm (35.43") with female 1.5" pipe thread and 3/4" conduit access holes</t>
  </si>
  <si>
    <t>Tile Grid Ceiling Mount Pack of 4, Compatible with QND-6011/6021, QND-8011/8021 QNF-8010/9010, 
QND-6012R/6022R/6082R, QNV-C9011R/C8011R/C8012, 
LND-6012R/6022R/6072R, QNE-8011R/8021R, ANE-L6012R/L7012R/L7012L, 
QNV-C8083R/C9083R, XND-8082RV/9082RV, 
X plus indoor dome, P AI indoor dome</t>
  </si>
  <si>
    <t>SBP-142CMW</t>
  </si>
  <si>
    <t>SBP-142WMW</t>
  </si>
  <si>
    <t>QNO-C6083R</t>
  </si>
  <si>
    <t>QNV-C6083R</t>
  </si>
  <si>
    <t>SBP-200C</t>
  </si>
  <si>
    <t>SBP-250C</t>
  </si>
  <si>
    <t>SBP-315C</t>
  </si>
  <si>
    <t>SPP-C1900</t>
  </si>
  <si>
    <t>SBU-500PM</t>
  </si>
  <si>
    <t>SBV-140TBW</t>
  </si>
  <si>
    <t>Wisenet Q network outdoor vandal bullet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t>
  </si>
  <si>
    <t>Wisenet Q network outdoor vandal dome camera, 2MP @ 30fps, motorized vari-focal lens 3.2~10.2mm (H: 102.0°~32.2° / V: 54.2°~18.3°), triple codec H.265/H.264/MJPEG with Wisestream III (Based on AI engine), WiseNRⅡ(Based on AI engine), WDR 120dB, IR viewable length 40m (131.23ft), Motion Detection based on AI engine, Classified object type: Person/Vehicle (vehicle type: car/bus/truck/motorcycle/bicycle); IVA events based on AI engine: Virtual line (Crossing/Direction), Virtual area (Loitering/Intrusion/Enter/Exit/(Dis)Appear), *Audio: Selectable(mic in/line in), defocus detection, hallway View,  SD card, video analytics, USB for easy installation, open platform, IP66, IK10, PoE, Operating temperature -40°C~+55°C(-40°F ~ +131°F) white color. * Alarm I/O and audio is supported through an optional cable (SPP-C7400)</t>
  </si>
  <si>
    <t>Mount Plate Pack of 5 for SBP-250WMW &amp; SBP-400WMW compatible with PNM-9084RQZ/RQZ1, PNM-9085RQZ/RQZ1</t>
  </si>
  <si>
    <t>Pole Mount compatible with SBU-500WM</t>
  </si>
  <si>
    <t>Ceiling mount with conduit holes compatible with Hanging Adaptor SBP-120HMW/140HMW/160HMW1/180HMW1</t>
  </si>
  <si>
    <t>Tilt Mount for TNV-C8011RW - 20° tilt</t>
  </si>
  <si>
    <t>SBP-400WMW</t>
  </si>
  <si>
    <t>SBP-C15H</t>
  </si>
  <si>
    <t>SHD-1100FW</t>
  </si>
  <si>
    <t>SHD-1350P</t>
  </si>
  <si>
    <t>TNO-L4040T</t>
  </si>
  <si>
    <t>TNO-L4040TR</t>
  </si>
  <si>
    <t>TNO-L4050T</t>
  </si>
  <si>
    <t>Wall &amp; Pole Mount (White) Compatible with SBP-200C, SBP-250C, SBP-315C, SBP-115PFA, SBP-115PA, SPO-8315, SPO-6011</t>
  </si>
  <si>
    <t>In-ceiling Mount compatible with QNV-C8011R/C8012/C9011R　</t>
  </si>
  <si>
    <t>In-ceiling Mount Spacer　</t>
  </si>
  <si>
    <t>Wisenet T network outdoor vandal Radiometric bullet camera (uncooled), 640x480 @ 8.3fps, 19mm fixed focal lens (32°), triple codec H.265/H.264/MJPEG with Wisestream II, SD card,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</si>
  <si>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35mm fixed focal lens (17.2°), triple codec H.265/H.264/MJPEG with Wisestream II, SD card, advanced video analytics and sound classification, PTZ handover, open platform, DIS(Gyro), integrated back box, IP66, IK10, PoE/12VDC/24VAC, white color.</t>
  </si>
  <si>
    <t>Tinted bubble (HCV-6070R/6080R/7070RA, SCV-6083R)</t>
  </si>
  <si>
    <t>TNS-9050IBC</t>
  </si>
  <si>
    <t>Wisenet T network BCR (Barcode Reader Camera) for Barcode Reading and Video Monitoring. Mono: 4K, Color: 4K.  Max 20fps @ 4K MONO/COLOR each. 25mm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</si>
  <si>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TNO-4041T</t>
  </si>
  <si>
    <t>TNO-4041TR</t>
  </si>
  <si>
    <t>TNO-4051T</t>
  </si>
  <si>
    <t>TNO-6322ER</t>
  </si>
  <si>
    <t>TNU-6322E</t>
  </si>
  <si>
    <t>TNU-6322ER</t>
  </si>
  <si>
    <t>XND-6080</t>
  </si>
  <si>
    <t>XND-6080R</t>
  </si>
  <si>
    <t>XND-6085</t>
  </si>
  <si>
    <t>XND-8080R</t>
  </si>
  <si>
    <t>XRN-6410DB4</t>
  </si>
  <si>
    <t>Max. 2MP (1920 x 1080) resolution, Max. 60fps@all resolutions (H.265/H.264), 4.44 ~ 142.6mm (32x), 0.05Lux@F1.6 (color) / 0Lux (IR LED on, IR length : 70m), Day &amp; Night (ICR), WDR (120dB),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</si>
  <si>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</si>
  <si>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Max. 60fps@all resolutions (H.265/H.264), 4.44 ~ 142.6mm (32x), 0.05Lux@F1.6 (color) / 0Lux (IR LED on, IR length : 200m), Day &amp; Night (ICR), WDR (120dB), Pan : 360˚ Endless with 50˚/sec (Preset) speed / Tilt : 180˚(-90˚ ~90˚ ), 255 preset, VA (Defocus detection, Directional detection, Fog detection, Face detection, Motion detection, Appear/Disappear, Enter/Exit, Loitering, Tampering, Virtual line, Audio detection), Explosion-proof certificate (IECEx, ATEX, KCs, QAN), Stainless 316L, Direction Indicator, DIS, Built-in Wiper, Audio in (mic/ line) / out (line), IP6/ IK10 grade, AC 24V</t>
  </si>
  <si>
    <t>Max. 2MP (1920 x 1080) resolution, 60fps@all resolutions (H.265/H.264), Day &amp; Night (ICR), WDR (150dB), 2.4mm fixed lens, Defog , VA Loitering, Directional detection, Fog detection, Audio detection,
Digital auto tracking, Sound classification, Heatmap, People counting, Queue management, Tampering, Motion detection), Handover, SD/SDHC/SDXC memory slot (Max. 512GB), Hallway view, WiseStreamII support, LDC, PoE / 12V DC, Bi-directional audio, IK08</t>
  </si>
  <si>
    <t>Max. 2MP (1920 x 1080) resolution, 60fps@all resolutions (H.265/H.264), 0Lux(IR LED on, IR Length 30m), Day &amp; Night (ICR), WDR (150dB), 2.8 ~ 12mm (4.3x) motorized varifocal lens, Defog , VA (Loitering, Directional detection, Fog detection, Audio detection, Digital auto tracking, Sound classification, Tampering, Motion detection), Handover, SD/SDHC/SDXC memory slot (Max. 512GB), Hallway view, WiseStreamII support, LDC, PoE / 12V DC, Bi-directional audio, IK08</t>
  </si>
  <si>
    <t>Max. 2MP (1920 x 1080) resolution, 60fps@all resolutions (H.265/H.264), Day &amp; Night (ICR), WDR (150dB), 4.1~ 16.4mm (4x) optical zoom, Defog , Digital image stabilization with built-in Gyro sensor, VA (Loitering, Directional detection, Fog Detection, Audio detection, Digital Auto Tracking, Sound classification, Tampering), Handover, SD/SDHC/SDXC memory slot (Max. 512GB), Hallway view, WiseStreamII support, LDC, PoE / 24V AC, 12V DC, Bi-directional audio</t>
  </si>
  <si>
    <t>Max. 5MP (2560 x 1920) resolution, 30fps@all resolutions (H.265/H.264), 0Lux (IR LED on/ IR Lenngth 30m), 3.9 ~ 9.4mm (2.4x) motorized varifocal lens, Day &amp; Night (ICR), WDR (120dB), Defog, VA (Loitering, Directional detection, Fog detection, Audio detection, Digital auto tracking, Sound classification, Tampering, Motion detection), Handover, SD/SDHC/SDXC memory slot (Max. 512GB), Hallway view, WiseStreamII support, LDC, PoE / 12V DC, Bi-directional audio</t>
  </si>
  <si>
    <t>8K NVR (Intel based), No HDD, 32 channels, H265,H264, MJPEG, 8 fixed internal SATA HDDs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</si>
  <si>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8K NVR (Intel based), 64CH, No HDD, H.265/H.264/MJPEG, ARB (Automatic Recovery Backup) &amp; Failover (N+1), 400Mbps recording/ up to 64Mbps playback throughput (RAID Mode), Dual stream recording, 16 Hot Swap HDD bays, iSCSI, redundant power, 2x HDMI dual display, Alarm I/O, 2-way audio, ONVIF, maximum camera resolution of 32MP recording/display and fisheye dewarping on WEB and CMS, Support RAID 5/6 HDD Hot Swapping is available when RAID Mode is configure. (NOTE:  RAID cannot be configured with this HDD configuration).</t>
  </si>
  <si>
    <t>Wisenet T network outdoor vandal thermal camera (uncooled), 640x480 @ 30fps, 19mm fixed focal lens (32°), triple codec H.265/H.264/MJPEG with Wisestream II, SD card, advanced video analytics and sound classification, PTZ handover, open platform, DIS(Gyro), IP66, IK10, PoE/12VDC/24VAC, white color
RS485/422, built to go on PT head unit</t>
  </si>
  <si>
    <t>Wisenet T network outdoor vandal Radiometric bullet camera (uncooled), 640x480 @ 30fps, 19mm fixed focal lens (32°), triple codec H.265/H.264/MJPEG with Wisestream II, SD card, advanced video analytics and sound classification, PTZ handover, up to 3 user programmable temperature detection areas, temperature detection range is from (-4°F ~ 266°F) , open platform, DIS(Gyro), integrated back box, IP66, IK10, PoE/12VDC/24VAC, white color
RS485/422, built to go on PT head unit</t>
  </si>
  <si>
    <t>Wisenet T network outdoor vandal thermal camera (uncooled), 640x480 @ 30fps, 35mm fixed focal lens (17.2°), triple codec H.265/H.264/MJPEG with Wisestream II, SD card, advanced video analytics and sound classification, PTZ handover, open platform, DIS(Gyro), IP66, IK10, PoE/12VDC/24VAC, white color
RS485/422, built to go on PT head unit</t>
  </si>
  <si>
    <t>QNB-6002</t>
  </si>
  <si>
    <t>QNB-8002</t>
  </si>
  <si>
    <t>PNB-A9001LP</t>
  </si>
  <si>
    <t>QND-6072R</t>
  </si>
  <si>
    <t>XNV-6083Z</t>
  </si>
  <si>
    <t>XNV-8083Z</t>
  </si>
  <si>
    <t>QNV-6072R</t>
  </si>
  <si>
    <t>QNO-6072R</t>
  </si>
  <si>
    <t>QNO-6084R</t>
  </si>
  <si>
    <t>XNP-6371RH</t>
  </si>
  <si>
    <t>TNO-L3030T</t>
  </si>
  <si>
    <t>SLA-M8550D</t>
  </si>
  <si>
    <t>XRN-815S</t>
  </si>
  <si>
    <t>PRN-6400B4</t>
  </si>
  <si>
    <t>SSW-CH01L</t>
  </si>
  <si>
    <t>SSW-CH04L</t>
  </si>
  <si>
    <t>SSW-CH08L</t>
  </si>
  <si>
    <t>SSW-CH16L</t>
  </si>
  <si>
    <t>SSW-CH32L</t>
  </si>
  <si>
    <t>SSW-CH64L</t>
  </si>
  <si>
    <t>SSW-CH128L</t>
  </si>
  <si>
    <t>SSW-VD10L</t>
  </si>
  <si>
    <t>SMT-2710</t>
  </si>
  <si>
    <t>SMT-2740</t>
  </si>
  <si>
    <t>SMT-3240</t>
  </si>
  <si>
    <t>SPA-C100B</t>
  </si>
  <si>
    <t>SPA-C100W</t>
  </si>
  <si>
    <t>SBE-100B</t>
  </si>
  <si>
    <t>SBE-100WM</t>
  </si>
  <si>
    <t>SBE-100PM</t>
  </si>
  <si>
    <t xml:space="preserve">Max. 4K (3840 x 2160) resolution, 30fps@all resolutions (H.265 /25fps@H.264), 0.03 Lux@F1.2 (Color)/ 0.003 Lux@F1.2 (B/W), Pre-installed Wisenet Road AI application (in Wisenet open platform) : License plate recognition/ Vehicle Attributes (maker, model, color, type, direction)/ BestShot, Smart Search, Up to 140kmh for high-speed/ 100Kmh for Regular speed &amp; Up to 2 car lanes monitoring, 70+ brands/ 600+ models/ 10 colors recognition, Web UI, Built in Dash board, Enhanced Analytics Events based on AI (Defocus detection, Motion detection, Appear/Disappear, Tampering, Audio detection, Sound classification, Shock detection), Day &amp; Night (ICR), WDR (120dB), WiseStreamⅡ, DIS (built-in Gyro sensor), LDC, RS-485, Audio in (mic, line, Built in MIC) /out, Micro SD/SDHC/SDXC 2slots (512GB), I-CS lens type supportable, PoE+/ 12V DC </t>
  </si>
  <si>
    <t>8CH, Max. 12MP resolution camera supported, Novatek chipset, Live : 12MP (30fps@H.265), AI Search : Object Attribute (with Wisenet AI Camera), Max. 100Mbps network camera recording &amp; Max. 80Mbps Transmission / 32Mbps playback, Dual Recording, Bookmark, Thumbnail view, Timeline control, P2P (QR code SCAN), Up to 100,000 log (System, Event), Max 32CH Simultaneous playback (8CH per each user), Up to 10TB HDD / 2 SATA (Max. 20TB), ARB, Failover (N+1), Compatible for ONVIF Profile S, Plug &amp; Play by built-in 8 port PoE switch (Max. 100W), HDMI 2 Dynamic display output, Bi-directional audio, AC 100~240V ±10%</t>
  </si>
  <si>
    <t>IP Audio Speaker, Two-way audio, Scheduler, Background Music, Text To Speech, 10W, 100dB Output, Freq. Range 120Hz-20kHz, 1GB Internal Storage, Single Micro SD slot (Up to 32GB), Built in Relay, SUNAPI, Onvif, SIP, P2P-SIP, PoE, PoE+, Black Color</t>
  </si>
  <si>
    <t>IP Audio Speaker, Two-way audio, Scheduler, Background Music, Text To Speech, 10W, 100dB Output, Freq. Range 120Hz-20kHz, 1GB Internal Storage, Single Micro SD slot (Up to 32GB), Built in Relay, SUNAPI, Onvif, SIP, P2P-SIP, PoE, PoE+, White Color</t>
  </si>
  <si>
    <t>1CH HTW and ONVIF camera recording</t>
  </si>
  <si>
    <t>4CH HTW and ONVIF camera recording</t>
  </si>
  <si>
    <t>8CH HTW and ONVIF camera recording</t>
  </si>
  <si>
    <t>16CH HTW and ONVIF camera recording</t>
  </si>
  <si>
    <t>32CH HTW and ONVIF camera recording</t>
  </si>
  <si>
    <t>64CH HTW and ONVIF camera recording</t>
  </si>
  <si>
    <t>128CH HTW and ONVIF camera recording</t>
  </si>
  <si>
    <t>Video decoding up to 64 cameras, Dual HDMI output (HDMI#1 UHD, HDMI#2 FHD), Supported resolution: 4K@60FPS ~ 2M@360FPS, ONVIF, SUNAPI, RTSP, H.265 / H.264 / MJPEG codec, up to 20 Layout, Sequence Support, 12V DC, PoE</t>
  </si>
  <si>
    <t>IQ Trading - офіційний дистриб'ютор Hanwha Vision (Techwin) в Україні</t>
  </si>
  <si>
    <t>Україна, 04080 м. Київ, вул. Межигірська, 87-А</t>
  </si>
  <si>
    <t>тел: +380 (44) 351-14-37, факс: +380 (44) 351-14-38</t>
  </si>
  <si>
    <t>www.iqtrading.ua; e-mail: disti@iqtrading.ua</t>
  </si>
  <si>
    <t>Ціни наведені в USD</t>
  </si>
  <si>
    <t>Знижка</t>
  </si>
  <si>
    <t>Модель</t>
  </si>
  <si>
    <t>Опис</t>
  </si>
  <si>
    <t>End User</t>
  </si>
  <si>
    <t>Partner</t>
  </si>
  <si>
    <t>Категорія</t>
  </si>
  <si>
    <t>4K AI Network Box Camera, Max. 4K resolution, 0.03Lux@F1.2(Color),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</si>
  <si>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</si>
  <si>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Network AI IR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</si>
  <si>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PNM-12082RVD</t>
  </si>
  <si>
    <t>PNM-8082VT</t>
  </si>
  <si>
    <t>Network vandal outdoor Multi-sensor Multi-Directional dome camera, (2MP/5MP X 4 sensors sold separately) 8MP ~20MP (2MP @ 60fps or 5MP @30fps), fixed focal lens modules, triple codec H.265/H.264/MJPEG with WiseStream II technology, 150dB WDR @ 2MP or 120dB @ 5MP, defocus detection, built in analytics, PTZ handover, 4x SD card, hallway view, HLC, defog detection, DIS(Gyro Sensor), PoE+, IP66/IK10, -40°C ~ +55°C (-40°F ~ +131°F) 2MP Lens modules: SLA-2M2400Q (2.4mm), SLA-2M2800Q (2.8mm), SLA-2M3600Q (3.6mm), SLA-2M6000Q (6mm) 5MP Lens modules: SLA-5M3700Q (3.7mm), SLA-5M4600Q (4.6mm), SLA-5M7000Q (7.0mm). WHITE COLOR</t>
  </si>
  <si>
    <t>Panoramic Multi-sensor camera, FoV: H209º, V:60°, 8MP @ 20fps, Alpha Blending, triple codec H.265/H.264/MJPEG with WiseStream III technology, extreme WDR 120dB, Wise NR II, IR viewable length 65' (20m), Analytics events based on AI engine: Object detection (Person/Vehicle), IVA (Virtual line/Area, Enter/Exit, Loitering, direction, intrusion), defocus detection, Micro USB for easy installation, 2 x Micro SD cards (512GB each), PoE+/12VDC, IP66/IK10/NEMA4X, TPM 2.0 (FIPS 140-2 level 2)</t>
  </si>
  <si>
    <t>4K Network AI IR Bullet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POE+, Face Mask Detection, Social Distancing Detection</t>
  </si>
  <si>
    <t>4K Low-Moderate Speed LPR Bullet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</si>
  <si>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4K Network AI IR 31x Zoom Bullet Camera, Max. 4K resolution @ 30FPS, 0.075Lux@F1.36 (Color), 0Lux (B/W, IR LED on), Day &amp; Night(ICR), 6.91~214.7mm(31x) zoom lens, WiseIR 70m (229.66ft), WDR(120dB) H.265, H.264, MJPEG codec, WiseStreamⅡ, WiseStreamⅢ (Using AI engine), Video Analytics based on AI [ Object detection and classification (Person, Face, Vehicle, License Plate), Face mask detection, Social distancing detection, Slip&amp;Fall detection, Attribute, BestShot] People counting, Heatmap, Queue management based on AI, Face Mask Detection, Social Distancing Detection, Compatible with Wisenet Retail Insight v2.0 for Business Intelligence, Age/gender based People counting, Heatmap, Queue management, Modular structure for easy installation, 2x micro SD card (512GB x2), Operating temperature: -40°C~+55°C(-40°F ~ +131°F), Power: PoE+/12VDC, Metal shielded RJ-45, IP66/IP67/IP6K9K, IK10, NEMA4X</t>
  </si>
  <si>
    <t>4K Low- Moderate Speed dedicated LPR Bullet Camera with Wisenet Road AI, Max. 4K resolution @ 30FPS, 0.05Lux@F1.6 (Color), 0Lux (B/W, IR LED on), WiseIR for LPR plate reads for approx. 200ft (61m), Day &amp; Night(ICR), 6.91~214.64mm (31x) zoom lens, WDR(120dB) H.265, H.264, MJPEG codec, WiseStreamⅡ, WiseStream Ⅲ (Using AI engine). Operating temperature: -40°C~+55°C(-40°F ~ +131°F), Power: PoE+/12VDC, Metal shielded RJ-45, IP66/IP67, IK10, NEMA4X
Road AI, LPR application is pre-installed and licensed on the camera that provides LPR + MMCR (Make, Model &amp; Color*) Recognition on the Edge. 32GB Micro SD storage for up to 10,000 LPR/Vehicle images, Licensed open platform application for multiple regions/countries. 
(* Color recognition only during day time)</t>
  </si>
  <si>
    <t>4K Network AI IR Vandal Dome Camera, Max. 4K resolution, 0.05Lux@F1.6 (Color), 0Lux (B/W, IR LED on), Day &amp; Night(ICR), WDR(120dB) H.265, H.264, MJPEG codec, WiseStreamⅡ, Video Analytics based on AI, Object detection and classification(Person, Face, Vehicle, License Plate), Attribute, BestShot, Compatible with Wisenet Retail Insight v2.0 for Business Intelligence, Age/gender based People counting, Heatmap, Queue management, Modular structure for easy installation,  POE+, Face Mask Detection, Social Distancing Detection</t>
  </si>
  <si>
    <t>4K Low-Moderate Speed LPR Vandal Dome Camera with Wisenet Road AI. Max. 4K resolution, 4.5~10mm(2.2x) M-Varifocal(4K) lens, 0.05Lux@F1.6 (Color), 0Lux (B/W, IR LED on), Day &amp; Night(ICR), WDR(120dB), H.265, H.264, MJPEG codec, WiseStream III, POE+, IP66/67/IP6K9K, IK10+, NEMA4X
LPR + MMCR: Make, Model &amp; Color*  Recognition on the Edge. 32GB Micro SD storage for up to 10,000 LPR/Vehicle images, Licensed open platform application for multiple regions/countries. 
(* Color recognition only during day time)
CARE IS RECOMMENDED IN SELECTING THE INSTALL LOCATION  –  See product selector and quick reference guide for details.  Use Hanwha pre-sales support consult at lprsupport@hanwha.com</t>
  </si>
  <si>
    <t>16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SATA HDD bays (10TB max per HDD), RAID 5 &amp; 6, ARB (Automatic Recovery Backup), 250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</si>
  <si>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32 CH NVR up to 8K (32MP) Resolution (Intel based Model), Features AI Search (Best Shot, Attribute), object detection and classification, License plate detection and search for AI Based Cameras plus Adding AI Search features to several non AI Hanwha Cameras from P, X and Q series. H265, H264, MJPEG, 8 SATA HDD bays (10TB max per HDD), RAID 5 &amp; 6, ARB (Automatic Recovery Backup), 400 Mbps recording / up to 64 Mbps playback, Dual stream recording, WiseStream technology, two HDMI dual display with local 4K display resolution (HDMI1: 3840x2160(30Hz), HDMI2: 1920x1080(60Hz), new features like fisheye dewarping, dynamic Layout and Dynamic Event. Easy connection using P2P service (QR code connect) with Wisenet Mobile APP (for Android and IOS) and the free of charge Wisenet Viewer. NDAA &amp; FCC Compliant Model.</t>
  </si>
  <si>
    <t>8K NVR (Intel based), No HDD, 32 channels, H.265, H.264, MJPEG, 16 SATA HDD bays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</si>
  <si>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8K NVR (Intel based), No HDD, 64 channels, H.265, H.264, MJPEG, 16 SATA HDD bays (10TB max per HDD), RAID 5 &amp; 6, ARB (Automatic Recovery Backup), 400 Mbps recording / up to 32 Mbps playback, Dual stream recording, WiseStream technology, HDMI/VGA dual display, max. resolution of 32MP recording/display and fisheye dewarping, add AI to some P, X and Q series Hanwha Cameras, web UI 2.0 (no plugins required), AI search (Wisenet AI cameras only), QR Code. NDAA &amp; FCC Compliant Model. .</t>
  </si>
  <si>
    <t>QND-6012R</t>
  </si>
  <si>
    <t>QND-6022R</t>
  </si>
  <si>
    <t>Wisenet Q network indoor dome camera, 2MP @ 30fps, 4.0mm fixed focal lens (87°), triple codec H.265/H.264/MJPEG with Wisestream II, 120dB WDR, IR LEDs range 65', defocus detection, hallway View, no audio in/out, SD card, video analytics, CVBS, open platform, PoE/12VDC, white color</t>
  </si>
  <si>
    <t>QND-6082R</t>
  </si>
  <si>
    <t>Wisenet Q network indoor dome camera, 4MP @30fps, 2.8mm fixed focal lens (107°), triple codec H.265/H.264/MJPEG with Wisestream II, 120dB WDR, IR LEDs range 65', motion detection, tampering, defocus detection, hallway View, one way audio and SD card (max. 128GB). PoE/12VDC, white color</t>
  </si>
  <si>
    <t>Wisenet Q network outdoor flat-eye camera, 5MP @ 30fps, 3mm fixed focal lens (H: 97° / V: 53°),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</si>
  <si>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Wisenet Q network outdoor flat-eye camera, 4K @ 30fps, 3mm fixed focal lens (H: 108°/ V: 59°), triple codec H.265/H.264/MJPEG with Wisestream III, 120dB WDR, Dual Light – White LED range 30m (98ft), IR viewable length 30m (98ft), Motion Detection based on AI engine, Classified object type: Person/Vehicle (vehicle type: car/bus/truck/motorcycle/bicycle); IVA events based on AI engine: Virtual line (Crossing/Direction), Virtual area (Loitering/Intrusion/Enter/Exit/(Dis)Appear), defocus detection, hallway View,  SD card, video analytics, IP66/IP67, IK10, PoE, Operating temperature -40°C~+60°C(-40°F ~ +140°F) white color</t>
  </si>
  <si>
    <t>QNO-6012R</t>
  </si>
  <si>
    <t>QNO-6022R</t>
  </si>
  <si>
    <t>QNO-6082R</t>
  </si>
  <si>
    <t>Wisenet Q network outdoor vandal bullet camera, 5MP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</si>
  <si>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bullet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</si>
  <si>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Wisenet Q network indoor PTZ camera, 2MP, Full HD(1080p) 60fps, triple codec H.265/H.264/MJPEG with WiseStream II technology, 4.44~111mm (25x) lens, 120dB WDR, Day &amp; Night (ICR), DIS (Built-in gyro sensor), Intelligent Analytics, built-in SD card slot (1x256GB), Focus Save, white color</t>
  </si>
  <si>
    <t>Wisenet Q network outdoor PTZ camera, 2MP, Full HD(1080p) 60fps, triple codec H.265/H.264/MJPEG with WiseStream II technology, 4.44~111mm (25x) lens, 120dB WDR, Day &amp; Night (ICR), DIS (Built-in gyro sensor), Intelligent Analytics, built-in SD card slot (1x256GB), Focus Save, IP66, IK10, NEMA4X, white color</t>
  </si>
  <si>
    <t>Wisenet Q network IR PTZ camera, IR range of up to 328ft, 2MP, Full HD(1080p) 60fps, triple codec H.265/H.264/MJPEG with WiseStream II technology, 4.44~111mm (25x) lens, 120dB WDR, Day &amp; Night (ICR), DIS (Built-in gyro sensor), Intelligent Analytics, built-in SD card slot (1x256GB), Focus Save, IP66, IK10, NEMA4X, white color</t>
  </si>
  <si>
    <t>Wisenet Q network indoor PTZ camera, 2MP, Full HD(1080p) 60fps, triple codec H.265/H.264/MJPEG with WiseStream II technology, 4.44~142.6mm (32x) lens, 120dB WDR, Day &amp; Night (ICR), DIS (Built-in gyro sensor), Intelligent Analytics, built-in SD card slot (1x256GB), Focus Save, white color</t>
  </si>
  <si>
    <t>Wisenet Q network outdoor PTZ camera, 2MP, Full HD(1080p) 60fps, triple codec H.265/H.264/MJPEG with WiseStream II technology, 4.44~142.6mm (32x) lens, 120dB WDR, Day &amp; Night (ICR), DIS (Built-in gyro sensor), Intelligent Analytics, built-in SD card slot (1x256GB), Focus Save, IP66, IK10, NEMA4X, white color</t>
  </si>
  <si>
    <t>Wisenet Q stainless steel PTZ camera, 2MP, Full HD(1080p) 60fps, triple codec H.265/H.264/MJPEG with WiseStream II technology, 4.44~142.6mm (32x) lens, 120dB WDR, Day &amp; Night (ICR), DIS (Built-in gyro sensor), Directional detection, Motion detection, Enter/Exit, Tampering, Virtual line, Audio detection* (with NW I/O Box), built-in SD card slot (1x256GB), Focus Save, IP66/IP67, IK10, NEMA4X, PoE+</t>
  </si>
  <si>
    <t>Wisenet Q network IR PTZ camera, IR range of up to 328ft, 2MP, Full HD(1080p) 60fps, triple codec H.265/H.264/MJPEG with WiseStream II technology, 4.44~142.6mm (32x) lens, 120dB WDR, Day &amp; Night (ICR), DIS (Built-in gyro sensor), Intelligent Analytics, built-in SD card slot (1x256GB), Focus Save, IP66, IK10, NEMA4X, white color</t>
  </si>
  <si>
    <t>QNV-6012R</t>
  </si>
  <si>
    <t>QNV-6022R</t>
  </si>
  <si>
    <t>QNV-6082R</t>
  </si>
  <si>
    <t>Wisenet Q mini network outdoor vandal camera, 5MP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</si>
  <si>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mini network outdoor vandal bullet camera, 5MP @ 30fps, fix lens 2.4mm, triple codec H.265/H.264/MJPEG with Wisestream II, extremeWDR 120dB,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</si>
  <si>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Wisenet Q mini network outdoor vandal bullet camera, 4K @ 30fps, fix lens 3mm, triple codec H.265/H.264/MJPEG with Wisestream II, extremeWDR 120dB, IR 20m(65.6ft)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t>
  </si>
  <si>
    <t xml:space="preserve">Wisenet Q network outdoor vandal dome camera, 4K @ 30fps, motorized vari-focal lens ) (H: 104°~31° / V: 55°~17°), triple codec H.265/H.264/MJPEG with Wisestream II, extremeWDR 120dB, IR LEDs range 98' (30m), WiseMD based on AI engine, Classified object type: Person/Vehicle
Attributes: Not support; IVA events based on AI engine: Classified object type : Person/Vehicle
Virtual line*(Crossing/Direction), Virtual area*(Loitering(TBD)/Intrusion/Enter/Exit/(Dis)Appear)
Audio: Selectable(mic in/line in), defocus detection, hallway View,  SD card, video analytics, USB for easy installation, open platform, IP66, IK10, PoE, white color
</t>
  </si>
  <si>
    <t>16CH NVR with 16 PoE Ports (POE Budget 130W) with 8MP Camera Support. H265, H264, MJPEG, 2  SATA HDD bays (10TB each or 20TB Total). 128Mbps Network camera recording, Dual Stream recording option, 2 HDMI Outputs with local 4K display resolution (HDMI1: 3840x2160(30Hz), HDMI2: 1920x1080(60Hz)) - Automatic Recovery Back up (ARB) feature (A.K.A Edge recording retrieval). Four (4) Alarm In/ Two(2) Alarm out and Audio Output (RCA).  Easy connection using P2P service (QR code connect) with Wisenet Mobile APP (for Android and IOS) and the free of charge Wisenet Viewer. NDAA &amp; FCC Compliant Model.</t>
  </si>
  <si>
    <t>4K NVR (Intel based), 4CH with 4 PoE/PoE+ ports (PoE Budget 35W), H265,H264, MJPEG, 1 SATA HDD bays (6TB max), ARB (Automatic Recovery Backup), 40 Mbps recording / up to 32 Mbps playback, Dual stream recording, WiseStream technology, 4K HDMI display, max. resolution of 8MP recording/display, QR Code</t>
  </si>
  <si>
    <t>8CH NVR with 8 PoE Ports (PoE Budget 65W) with 8MP Camera Support. H.265, H.264, MJPEG, 1 SATA HDD bays (up to 6TB). 80Mbps Network camera recording, Dual Stream recording option, HDMI Outputs with local 4K display resolution (HDMI1: 3840x2160(30Hz), Automatic Recovery Back-up (ARB) feature (A.K.A Edge recording retrieval). Easy connection using P2P service (QR code connect) with Wisenet Mobile APP (for Android and IOS) and the free of charge Wisenet Viewer. NDAA &amp; FCC Compliant Model.</t>
  </si>
  <si>
    <t>Black skin cover for outdoor X-Plus series domes XNV-6081xx, XNV-8081xx, XNV-9082R/8082R, QTY of 3</t>
  </si>
  <si>
    <t>SBD-110GP1</t>
  </si>
  <si>
    <t>Pole Mount compatible with QNV-C8011R/C8012/C9011R, QNV-C8083R/C9083R, QND-6011/6021, QND-8011/8021, QNF-8010/9010, QND-6012R(1)/6022R(1)/6072R(1)/6082R(1), QND-7012R/7022R/7082R, QNE-8011R/8021R, LND-6012R/6022R/6072R, ANE-L6012R/L7012R</t>
  </si>
  <si>
    <t>SBP-060S</t>
  </si>
  <si>
    <t>Stainless steel mount strap (QTY of 2) for a wall/pole mount: Length: 600mm (23.6"), Width : 12.6mm (0.5")</t>
  </si>
  <si>
    <t>PTZ adapter for SBP-250WMW &amp; SBP-400WMW 
Compatible with XNP-C7310R/C9310R, XNP-C6403/C8253/C9253, XNP-6400/8250/9250 Pack of 3</t>
  </si>
  <si>
    <t>Adapter for mount SBP-250WMW &amp; SBP-400WMW 
Compatible with SBP-180HMW1/200HMW/215HMW/250HMW/315HMW Pack of 3</t>
  </si>
  <si>
    <t>Ceiling mount base (w/o conduit holes), compatible with all 1.5" hanging mounts and extension pipes: SBP-C15P, SBP-150CMP/300CMP/900CMP</t>
  </si>
  <si>
    <t>Ceiling Mount compatible with TNM-3620TDY, TNMC3620TDR/C3622TDR</t>
  </si>
  <si>
    <t>Wall Mount compatible with TNM-3620TDY, TNMC3620TDR/C3622TDR</t>
  </si>
  <si>
    <t>Ceiling mount (150mm) (w/o conduit holes), compatible with all 1.5" hanging mounts and extension pipes:  SBP-C15P, SBP-150CMP/300CMP/900CMP</t>
  </si>
  <si>
    <t>SBP-150S</t>
  </si>
  <si>
    <t>Stainless steel mount strap (QTY of 2) for wall pole mount: Length: 1,500mm (59.1"), Width : 12.6mm (0.5")</t>
  </si>
  <si>
    <t>Adapter to convert to Hanwha PTZ</t>
  </si>
  <si>
    <t>Hanging cap compatible with: XNF-9010RV / 9010RVM, XND-9082RV / 8082RV, XND- 6081V / 6081VZ / 6081RV / 6081REV, XND-8081RV / 8081REV, PND-A9081RV, PND-A6081RV, XND-6083RV / C7083RV / 8081VZ / 8083RV / C8083RV / 8093RV / 9083RV / C9083RV, XNV-C6083R / C7083R / C8083R / C9083R, TNF-9010, white color.</t>
  </si>
  <si>
    <t>SBP-180CMS</t>
  </si>
  <si>
    <t>Swivel based Ceiling Mount (base), compatible with SBP-C15P, SBP-150CMP/300CMP/900CMP</t>
  </si>
  <si>
    <t>Mount Plate Pack of 5 for SBP-250WMW &amp; SBP-400WMW compatible with PNM-C16013RVQ</t>
  </si>
  <si>
    <t>Mount Plate Pack of 5 for SBP-250WMW &amp; SBP-400WMW compatible with PNM-C16083RVQ/C32083RVQ, PNM-8082VT, PNM-9084QZ/QZ1, 
  PNM-9022V, PNM-C9022RV, PNM-9031RV</t>
  </si>
  <si>
    <t>Wall Mount White Compatible with 
1. Camera Direct
  : QNV-C8083R/C9083R, XND-C6083RV/C7083RV/C8083RV/C9083RV, XNV-C6083R/C7083R/C8083R/C9083R, XND-6083RV/8083RV/9083RV, XNV-6083R/8083R/8093R/9083R, PNV-A9081R/A6081R/A6081R-E1T/A6081R-E2T, XNV-6083RZ/8083RZ/9083RZ, etc.
2. with SBP-115PA
   : XNP-6400/8250/9250, XNP-6400R/8250R/9250R, XNP-6400RW/8300RW/9300RW, XNP-C6403/C8253/C9253, XNP-C6403R/C8253R/C9253R, XNP-C6403RW/C8303RW/C9303RW, XNP-C7310R/C9310R, QNP-6250R/6320R
3. Hanging Adaptor with SBP-115PFA
  : SBP-099HMW/120HMW/140HMW/160HMW1/180HMW1/200HMW/215HMW/250HMW/315HMW and others
4. Gang Plate
  : SBD-110GP1, SBD-090GP
5. with Mounting Hole Cover (SBP-200C/250C/315C)
  : PNM-C16013RVQ, PNM-C16083RVQ/C32083RVQ, PNM-9084RQZ/9085RQZ and others</t>
  </si>
  <si>
    <t>Wall Mount Base Compatible with wall mounts SBP-300WMW and SBP-300WMW1
Table top mount for (TNO-7180RLP) Includes conduit hole 3/4" (19.1mm) (M25)</t>
  </si>
  <si>
    <t>Small cap adapter, accessory for XNF-8010RW, (White color)</t>
  </si>
  <si>
    <t>SBP-302CMB</t>
  </si>
  <si>
    <t>Back box made to fit SBP-302CM telescopic pendant mount and the extension pipes (SBP-302CM-12 and SBP-302CM-36)</t>
  </si>
  <si>
    <t>Ceiling mount pipe (900mm), Compatible with: SBP-140CMB, SBP-180CMB and Pipe extension: SBP-C15P, SBP-150CMP/300CMP/900CMP</t>
  </si>
  <si>
    <t>1.5" Coupler (White) Pack of 4 compatible with
Ceiling mount SBP-140CMB, SBP-180CMB, SBP-180CMS
Hanging Adaptor SBP-099HMW, SBP-120HMW, SBP-140HMW, SBP-160HMW1, SBP-180HMW1, SBP-200HMW, SBP-250HMW, SBP-315HMW, SBP-156HMW</t>
  </si>
  <si>
    <t>Ceiling mount coupler (for pipe extension), compatible with SBP-150CMP, SBP-300CMP, SBP-900CMP</t>
  </si>
  <si>
    <t>SCL-30</t>
  </si>
  <si>
    <t>Extension cable for remote head lens, 3m (9.84Ft), compatible with: PNM-9000QB, SLA-T4680A, SLA-T4680VA, SLA-T2480A, SLA-T2480VA, SLA-T1080FA</t>
  </si>
  <si>
    <t>Smoked dome cover for White Q/L varifocal indoor domes, (except QND-8080R)</t>
  </si>
  <si>
    <t>Tinted dome cover for PNM-9084QZ and PNM-8083VT</t>
  </si>
  <si>
    <t>Tinted dome cover for PNM-9084RQZ and PNM-9085RQZ</t>
  </si>
  <si>
    <t>Tinted dome cover for PNM-9022V</t>
  </si>
  <si>
    <t>SPG-VAN13W</t>
  </si>
  <si>
    <t>Dome cover with conduit hole access - Compatible with TNV-C7013RC</t>
  </si>
  <si>
    <t>HDMI Cable Pack of 3 compatible with QNV-C6083R</t>
  </si>
  <si>
    <t xml:space="preserve"> 43.3mm full-frame CMOS Image Sensor, Max.15fps@8K, 20fps@24MP, 30fps@15MP, 60fps@4K, Compatible with Canon EF mount Lens, Intelligent video analytics based on AI (Object detection/classification, Attribute, BestShot), HDMI (1080p 30fps) Video Output, H.265/H.264 : Main/High, MJPEG, Single Micro SD slot (Up to 256GB), WiseStreamⅡ support, RJ-45, SFP slot(100/1000Mbps), HPoE(IEEE802.3bt, Class5), 12VDC, AI based analytics</t>
  </si>
  <si>
    <t>Wisenet T network Bi-spectrum AI Thermal Camera (uncooled), Dual sensor camera with VGA thermal and 4K visible video output, built-in 13.5mm fixed lens (FoV: 31.9° thermal) &amp; 10.9~29mm motorized varifocal lens (FoV: 42°~15° visible), Triple codec (H.265/H.264/MJPEG), WiseStream II (thermal), WDR 120dB, Features Based on AI engine: WiseNR II, Wise Stream III (visible only), Analytics events based on AI engine (visible only): Object detection (Person/Face/Vehicle/License plate), IVA (Virtual line/Area, Enter/Exit, Loitering, direction, intrusion), Stopped vehicle, Traffic jam, FIPS 140-2, 2x micro SD card (512GB x2), IP66/IP67, IK10, NEMA4X, NEMA TS 2(2.2.8, 2.2.9), PoE+/12VDC</t>
  </si>
  <si>
    <t xml:space="preserve">Wisenet T network outdoor vandal thermal bullet camera (uncooled), 640x480 @ 30fps, 13mm fixed focal lens (48.6°),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</si>
  <si>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</si>
  <si>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19mm fixed focal lens (32°),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</si>
  <si>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outdoor vandal Radiometric bullet camera (uncooled), 640x480 @ 30fps, 19mm fixed focal lens (32°),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
This product is subject to the Thermal agreement. </t>
  </si>
  <si>
    <t xml:space="preserve">Wisenet T network outdoor vandal thermal bullet camera (uncooled), 640x480 @ 30fps, 35mm fixed focal lens (17.2°), triple codec H.265/H.264/MJPEG with Wisestream II,  built-in SD card slot (1x256GB), advanced video analytics and sound classification, PTZ handover, open platform, DIS(Gyro), integrated back box, IP66, IK10, PoE/12VDC/24VAC, white color
This product is subject to the Thermal agreement. </t>
  </si>
  <si>
    <t xml:space="preserve">Wisenet T network AI Radiometric compact bullet camera  (uncooled), 384 x 288 @ 30fps, ＜30mK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 integrated back box, IP66, NEMA4X, IK10, PoE/12VDC, white color
This product is subject to the Thermal agreement. </t>
  </si>
  <si>
    <t>TNO-C3012TRA</t>
  </si>
  <si>
    <t>Wisenet T network AI Radiometric compact bullet camera (uncooled), 384 x 288 @ 8fps,＜30mK (NETD), 4.4mm fixed focal lens (HFoV: 90.0°),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</si>
  <si>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</si>
  <si>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TNO-C3022TRA</t>
  </si>
  <si>
    <t>Wisenet T network AI Radiometric compact bullet camera (uncooled), 384 x 288 @ 8fps, ＜30mK (NETD), 6.6mm fixed focal lens (HFoV: 60.0°),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</si>
  <si>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 xml:space="preserve">Wisenet T network AI Radiometric compact bullet camera (uncooled), 384 x 288 @ 30fps, &lt;30mK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
This product is subject to the Thermal agreement. </t>
  </si>
  <si>
    <t>TNO-C3032TRA</t>
  </si>
  <si>
    <t>Wisenet T network AI Radiometric compact bullet camera (uncooled), 384 x 288 @ 8fps, ＜30mK (NETD), 9.7mm fixed focal lens (HFoV: 37.9°), Triple  triple codec H.265/H.264/MJPEG with Wisestream II and WiseStream III (based on AI engine) support,  Analytics events based on AI engine: Object detection (Person/Vehicle), Virtual line (Crossing/ Direction), Virtual area (Loitering/Intrusion/Enter/Exit), Analytics events: Motion detection, Tampering, Audio detection, Sound classification, Shock detection, Virtual area(Appear/Disappear), PTZ handover, Radiometrics: whole FoV area or up 10 user programmable polygonal ROIs, temperature detection range from -40°C to 550°C (-40°F to 1022°F), built-in SD card slot (1x1TB), integrated back box, IP66, NEMA4X, IK10, PoE/12VDC, white color</t>
  </si>
  <si>
    <t>Wisenet T network outdoor vandal Radiometric bullet camera (uncooled), 640x480 @ 8.3fps, 13mm fixed focal lens (48.6°), triple codec H.265/H.264/MJPEG with Wisestream II,  built-in SD card slot (1x256GB), advanced video analytics and sound classification, PTZ handover, up to 6 user programmable temperature detection areas, temperature detection range is from (-4°F ~ 266°F) , open platform, DIS(Gyro), integrated back box, IP66, IK10, PoE/12VDC/24VAC, white color</t>
  </si>
  <si>
    <t>Wisenet T network outdoor vandal thermal bullet camera (uncooled), 640x480 @ 8.3fps, 19mm fixed focal lens (32°), triple codec H.265/H.264/MJPEG with Wisestream II, SD card, advanced video analytics and sound classification, PTZ handover, open platform, DIS(Gyro), integrated back box, IP66, IK10, PoE/12VDC/24VAC, white color.</t>
  </si>
  <si>
    <t xml:space="preserve">Wisenet T network outdoor thermal positioning camera (uncooled), 640x480 @ 30fps, 19mm fixed focal lens (32°),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</si>
  <si>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 xml:space="preserve">Wisenet T network outdoor thermal positioning camera (uncooled), 640x480 @ 30fps, 35mm fixed focal lens (17.2°), pan: 360° endless, Tilt: -90°~ 40°, triple codec H.265/H.264/MJPEG with Wisestream II,  built-in SD card slot (1x256GB), advanced video analytics and sound classification, PTZ handover, open platform, DIS(Gyro), integrated back box, IP66, IK10, 24VAC, white color
This product is subject to the Thermal agreement. </t>
  </si>
  <si>
    <t>2MP Network Positioning Camera (1920 x 1080) resolution, 4.44 ~ 142.6mm (32x) varifocal lens, 60fps@2MP (H.264), 30fps@2MP (MJPEG), H.265, H.264, MJPEG codec support, 360˚ Endless, Tilt -90˚~40˚, Day &amp; Night (ICR), WDR (120dB), Defog, Tampering, Virtual line, Enter / Exit, (Dis)Appear, Audio detection, Face detection, Motion detection,  built-in SD card slot (1x256GB), Power 24VAC (Optional IR illuminators: SPI-50)</t>
  </si>
  <si>
    <t>Wisenet T powered by Wisenet 5 network outdoor IR corner mount camera, 3MP, 2048*1536 @ 30fps, 2.8mm fixed lens (102°*75°), 940nm IR 32', built-in mic, triple codec H.265/H.264/MJPEG with WiseStream II technology, 120dB WDR, advanced video analytics and business analytics, built-in SD card slot (1x256GB), HLC, defog detection, DIS, PoE, IP66,Nema 4X, IK10</t>
  </si>
  <si>
    <t>Compact corner mount camera, 5MP @ 30fps, triple codec,  WDR 120dB, 2.3mm fixed, USB and CVBS, true D/N, built-in SD card slot (1x128GB), hallway view, HLC, defog detection, PoE, Audio-in/Audio-out, Wisenet open platform
IP66, IP6K9K, IK10, video analytics- Defocus, Directional, Motion, Enter/Exit, Tampering, Virtual line, Audio</t>
  </si>
  <si>
    <t>Wisenet T network outdoor AI, IR corner mount camera, 3MP @ 30fps, fixed lens 2.39mm (H:128°, V:100°), 940nm Wise IR 15m(49.21ft), built-in mic, triple codec H.265/H.264/MJPEG with, extreamWDR 120dB, Improve image quality based on AI (WiseStreamIII, WiseNRII, prefer shutter control) Classified object type: Person/Face/License Plate/Vehicle (car, truck, bus, bicycle, motorcycle), Analytics events based on AI engine: IVA (Virtual line/Area, Enter/Exit, Loitering, Direction, Intrusion), Clothes color detection, built-in SD card slot (1x1TB), HLC, defog detection, DIS, PoE, IP66, IP6K9K, IK10+, Anti-ligature design, Operating Temperature -10°C ~ +55°C (14°F ~ +131°F)</t>
  </si>
  <si>
    <t>Wisenet X powered by Wisenet 5 covert camera body, 2MP, full HD(1080p) 60fps, triple codec H.265/H.264/MJPEG with WiseStream II technology, 120dB WDR, micro SD/SDHC/SDXC, USB port for easy installation, advanced video analytics and sound classification and business analytics, hallway view, HLC, defog detection, DIS, 12VDC/PoE, +14°F ~ 131°F, lens module is not included
compatible lens modules (SLA-T2480, SLA-T2480V, SLA-T4680, SLA-T4680V, SLA-T1080F, SLA-T4680D, SLA-T4680DS, SLA-T4680DW)</t>
  </si>
  <si>
    <t>Powered by WN7,  X-Plus series, Box Camera, 2MP resolution @ 120FPS, Triple codec (H.265/H.264/MJPEG), USB port for easy installation, Day &amp; Night (ICR), extremeWDR (150dB),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</si>
  <si>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Powered by WN7,  X-Plus series, Box Camera, 6MP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</si>
  <si>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Powered by WN7,  X-Plus series, Box Camera, 8MP resolution @ 30FPS, Triple codec (H.265/H.264/MJPEG), USB port for easy installation, Day &amp; Night (ICR), extremeWDR (120dB), DIS with built-in Gyro sensor, Handover,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Operating temperature: -10 °C ~ 55 °C(14°F ~ +131°F), Power: PoE+/12VDC, Metal shielded RJ-45</t>
  </si>
  <si>
    <t>XND-6081REV</t>
  </si>
  <si>
    <t>Powered by WN7, X-Plus series, Indoor Network AI IR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</si>
  <si>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XND-8080RV</t>
  </si>
  <si>
    <t>Powered by WN7, X-Plus series, Indoor Network AI IR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t>
  </si>
  <si>
    <t>Powered by WN7, X-Plus series, Indoor Network AI IR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</si>
  <si>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XND-9083RV</t>
  </si>
  <si>
    <t>Powered by WN7,  X-Plus series, Indoor Network AI IR Dome Camera, 4K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IP52, IK10, Operating temperature: -25 °C ~ 50 °C(-13°F ~ +122°F), Power: PoE+/12VDC, Metal shielded RJ-45</t>
  </si>
  <si>
    <t>Powered by WN7, Indoor Network AI IR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</si>
  <si>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detection(Person/Face/Vehicle/Licence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</si>
  <si>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Indoor Network AI IR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t>
  </si>
  <si>
    <t>Powered by WN7, Indoor Network AI IR Dome Camera, 4K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IP52, IK08, Operating temperature: -10 °C ~ 50 °C(14°F ~ +122°F), Power: PoE/12VDC, Metal shielded RJ-45</t>
  </si>
  <si>
    <t>Powered by WN7, 1/2.3" 12MP CMOS, Max resolution 3008x3008 @ 30FPS, 1.08mm fixed focal lends, Stereo graphic type lens, enhanced resolution for the peripheral regions, H.265, H.264, MJPEG codec supported, Fisheye, Single panorama, Double panorama, Quad view, On board dewarping, Digital PTZ, extreme WDR (120dB), WiseStreamⅡ support, Wise IR, IR viewable length 32.8' (10m),  Virtual channel support, Plugin support, selectable I/O port, Video Analytics, Heatmap, People counting, Queue management, Hard coated dome cover, Handover, IP66/IK10/NEMA4X, EN50155 class T3, PoE, 12VDC, supports M12, Special order</t>
  </si>
  <si>
    <t>XNF-9013RV</t>
  </si>
  <si>
    <t>Powered by WN7, X-Plus series, Outdoor Network AI IR Bullet Camera, 2MP @ 120FPS, 2.8~12mm(4.3x) (119.5°~27.9°) motorized varifocal lens, Triple codec (H.265/H.264/MJPEG), IR viewable length 50m (164ft), USB port for easy installation, Day &amp; Night (ICR), extremeWDR (150dB),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</si>
  <si>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6MP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</si>
  <si>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Powered by WN7,  X-Plus series,  Outdoor Network AI IR Bullet Camera, 4K resolution @ 30FPS, 4.4~9.3mm(2.1x) (112.1°~47.5°) motorized varifocal lens, Triple codec (H.265/H.264/MJPEG), IR viewable length 50m (164ft), USB port for easy installation, Day &amp; Night (ICR), extremeWDR (120dB), DIS with built-in Gyro sensor, Handover, Hard-coated window,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-50°C~+60°C(-58°F ~ +140°F), Power: PoE+/12VDC, Metal shielded RJ-45</t>
  </si>
  <si>
    <t>XNO-C8083R</t>
  </si>
  <si>
    <t>Wisenet X powered by Wisenet 5 network outdoor PTZ camera, 2MP, Full HD(1080p) @ 60fps, 4.3X optical zoom lens (2.8mm ~12mm) (119.5º ~ 27.9º), Pan: 0°~350°. Tilt: 0°~ 90°, triple codec H.265/H.264/MJPEG with WiseStream II technology, 150dB WDR, USB port for easy installation, advanced video analytics and sound classification, true D/N, built-in SD card slot (1x256GB), HLC, defog detection, DIS(Gyro), 12VDC/PoE, IP66, IK10, -22°F ~ 131°F</t>
  </si>
  <si>
    <t>Wisenet X powered by Wisenet 5 network outdoor PTZ camera, 2MP, Full HD(1080p) @ 60fps, 12X optical zoom lens (5.2mm ~62.4mm) (54.58º ~ 5.30º), Pan: 360° endless. Tilt: -5°~ 185°, triple codec H.265/H.264/MJPEG with WiseStream II technology, 150dB WDR, USB port for easy installation, advanced video analytics and sound classification, true D/N, built-in SD card slot (1x256GB), HLC, defog detection, DIS(Gyro), 12VDC/PoE, IP66, IK10, -22°F ~ 131°F</t>
  </si>
  <si>
    <t>Powered by WN7, 2MP @ 60FPS resolution, 4.25mm~170mm (40x) lens, extreme WDR 150dB, Day &amp; Night ICR, H.265, H.264, MJPEG codec support, Intelligent Analytics, Object auto tracking (Person/Vehicle), Target lock track, BLC, HLC, SSDR, lens heater for water/snow removal, built-in SD card slot (2x512GB), IP66, IK10, NEMA4X, NEMA-TS 2 (2.2.7, 2.2.8, 2.2.9), Power: PoE+, Operating Temperature -40°C~+55°C(-40°F ~ +131°F), (Compatible with I/O Box SPM-4210)</t>
  </si>
  <si>
    <t>Powered by WN7, 2MP @ 60FPS resolution, 4.25mm~170mm (40x) lens, Wise IR (200m), extreme WDR 150dB, Day &amp; Night ICR, H.265, H.264, MJPEG codec support, Intelligent Analytics, Object auto tracking(Person/Vehicle), Target lock track, BLC, HLC, SSDR, lens heater for water/snow removal, built-in SD card slot (2x512GB), IP66, IK10(Camera body only), NEMA4X, NEMA-TS 2 (2.2.7, 2.2.8, 2.2.9), PoE++/HPoE injector included, Operating Temperature -40°C~+55°C(-40°F ~ +131°F), (Compatible with I/O Box SPM-4210)</t>
  </si>
  <si>
    <t>Powered by WN7, 2MP @ 60FPS resolution, 4.25mm~170mm (40x) lens, build in wiper and Wise IR (200m),  extreme WDR 150dB, Day &amp; Night ICR, H.265, H.264, MJPEG codec support, Intelligent Analytics, Object auto tracking(Person/Vehicle), Target lock track, BLC, HLC, SSDR, lens heater for water/snow removal, built-in SD card slot (2x512GB), IP66, IK10(Camera body only), NEMA4X, NEMA-TS 2(2.2.7, 2.2.8, 2.2.9), PoE++/HPoE injector included, Operating Temperature -40°C~+55°C(-40°F ~ +131°F), (Compatible with I/O Box SPM-4210)</t>
  </si>
  <si>
    <t>Powered by WN7, 6MP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t>
  </si>
  <si>
    <t>Powered by WN7, 6MP @ 30FPS resolution, 5mm~125mm (25x) lens, Wise IR (200m), extreme WDR 120dB, Day &amp; Night ICR, H.265, H.264, MJPEG codec support, Intelligent Analytics, Object auto tracking (Person/Vehicle), Target lock track, BLC, HLC, SSDR, lens heater for water/snow removal, built-in SD card slot (2x512GB), IP66, IK10(Camera body only), NEMA4X, NEMA-TS 2 (2.2.7, 2.2.8, 2.2.9), PoE++/HPoE injector included, Operating Temperature -40°C~+55°C(-40°F ~ +131°F), (Compatible with I/O Box SPM-4210)</t>
  </si>
  <si>
    <t>Powered by WN7, 6MP @ 30FPS resolution, 5mm~150mm (30x) lens,  Wise IR (200m),  extreme WDR 120dB, Day &amp; Night ICR, H.265, H.264, MJPEG codec support, Intelligent Analytics, Object auto tracking (Person/Vehicle), Target lock track, BLC, HLC, SSDR, lens heater for water/snow removal, built-in SD card slot (2x512GB), IP66, IK10(Camera body only), NEMA4X, NEMA-TS 2(2.2.7, 2.2.8, 2.2.9), PoE++/HPoE injector included, Operating Temperature -40°C~+55°C(-40°F ~ +131°F), (Compatible with I/O Box SPM-4210)</t>
  </si>
  <si>
    <t xml:space="preserve">Powered by WN7, 4K @ 30FPS resolution, 5mm~125mm (25x) lens, extreme WDR 120dB, Day &amp; Night ICR, H.265, H.264, MJPEG codec support, Intelligent Analytics, Object auto tracking (Person/Vehicle), Target lock track, BLC, HLC, SSDR, built-in SD card slot (2x512GB), IP66, IK10, NEMA4X, NEMA-TS 2 (2.2.7, 2.2.8, 2.2.9), Power: PoE+, Operating Temperature -40°C~+55°C(-40°F ~ +131°F), (Compatible with I/O Box SPM-4210) </t>
  </si>
  <si>
    <t xml:space="preserve">Powered by WN7, 4K @ 30FPS resolution, 5mm~125mm (25x) lens, adaptive Wise IR (200m), extreme WDR 120dB, Day &amp; Night ICR, H.265, H.264, MJPEG codec support, Intelligent Analytics, Object auto tracking (Person/Vehicle), Target lock track, BLC, HLC, SSDR, lens heater for water/snow removal, built-in SD card slot (2x512GB), IP66, IK10(Camera body only), NEMA4X, NEMA-TS 2 (2.2.7, 2.2.8, 2.2.9), PoE++/HPoE injector included, Operating Temperature -40°C~+55°C(-40°F ~ +131°F), (Compatible with I/O Box SPM-4210) </t>
  </si>
  <si>
    <t>Powered by WN7, 4K @ 30FPS resolution, 5mm~150mm (30x) lens, build in wiper and adaptive Wise IR (200m),  extreme WDR 120dB, Day &amp; Night ICR, H.265, H.264, MJPEG codec support, Intelligent Analytics, Object auto tracking (Person/Vehicle), Target lock track, BLC, HLC, SSDR, lens heater for water/snow removal, built-in SD card slot (2x512GB), IP66, IK10(Camera body only), NEMA4X, NEMA-TS 2 (2.2.7, 2.2.8, 2.2.9), PoE++/HPoE injector included, Operating Temperature -40°C~+55°C(-40°F ~ +131°F), (Compatible with I/O Box SPM-4210)</t>
  </si>
  <si>
    <t>Wisenet X powered by Wisenet 5 network outdoor PTZ camera, 2MP, Full HD(1080p) @ 60fps, 55X optical zoom lens (4.75mm ~ 261.4mm) (58.6º ~ 1.23º), Pan: 360° endless. Tilt: -5°~ 185°, triple codec H.265/H.264/MJPEG with WiseStream II technology, 120dB WDR, built-in IR 1640ft (500m),  USB port for easy installation, advanced video analytics and sound classification, true D/N, built-in SD card slot (2x512GB), HLC, defog (optical) DIS(Gyro),24VAC/HPoE, IP66/IK10, -58°F ~ +131°F W/ 24VAC power supply</t>
  </si>
  <si>
    <t>Powered by WN7 PTZ Plus with AI, 2MP @ 60FPS resolution, 4.25mm~170mm (40x) lens,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t>
  </si>
  <si>
    <t>Powered by WN7 PTZ Plus with AI, 2MP @ 60FPS resolution, 4.25mm~170mm (40x) lens,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</si>
  <si>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PTZ Plus with AI, 2MP @ 60FPS resolution, 4.25mm~170mm (40x) lens, build in wiper and adaptive Wise IR (200m), extreme WDR 150dB,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</si>
  <si>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AI,4MP @ 30FPS resolution, 6.91mm~214.64mm (31x) lens with Wise AF intelligent autofocus, adaptive Wise IR (300m),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-50°C~+55°C(-58°F ~ +131°F), (Compatible with I/O Box SPM-4210)</t>
  </si>
  <si>
    <t xml:space="preserve">Powered by WN7 PTZ Plus with AI, 6MP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</si>
  <si>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6MP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</si>
  <si>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6MP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</si>
  <si>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 xml:space="preserve">Powered by WN7 PTZ Plus with AI, 4K @ 30FPS resolution, 5mm~125mm (25x) lens,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Power: PoE+, Operating Temperature -40°C~+55°C(-40°F ~ +131°F), (Compatible with I/O Box SPM-4210) </t>
  </si>
  <si>
    <t xml:space="preserve">Powered by WN7 PTZ Plus with AI, 4K @ 30FPS resolution, 5mm~125mm (25x) lens,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 </t>
  </si>
  <si>
    <t>Powered by WN7 PTZ Plus with AI, 4K @ 30FPS resolution, 5mm~150mm (30x) lens, build in wiper and adaptive Wise IR (200m),  extreme WDR 120dB, Day &amp; Night ICR, H.265, H.264, MJPEG codec support, Analytics events based on AI engine: Object detection (Person/Face/Vehicle/License plate), IVA (Virtual line/Area, Enter/Exit, Loitering, direction, intrusion), Analytics events: Defocus detection, Motion detection, Tampering, Fog detection, Audio detection, Sound classification (with NW I/O box), Object auto-tracking (Person/Vehicle), Target lock track, BLC, HLC, SSDR, lens heater for water/snow removal, built-in SD card slot (2x512GB), IP66, IK10, NEMA4X, NEMA-TS 2(2.2.7, 2.2.8, 2.2.9),  FIPS 140-2, PoE++/HPoE injector included, Operating Temperature -40°C~+55°C(-40°F ~ +131°F), (Compatible with I/O Box SPM-4210)</t>
  </si>
  <si>
    <t>Powered by WN7 and AI,8MP (4K UHD) @ 30FPS resolution, 6.91mm~214.64mm (31x) lens with Wise AF intelligent autofocus, adaptive Wise IR (250m), extreme WDR 120dB, Day &amp; Night ICR, H.265, H.264, MJPEG triple codec with WiseStream III (based on AI engine) support, Analytics events based on AI engine:Object detection (Person/Face/ Vehicle/License plate), Virtual line (Crossing/ Direction), Virtual area (Loitering/Intrusion/Enter/Exit), Analytics events: Defocus detection, Motion detection, Tampering, Fog detection, Audio detection, Sound classification (with NW I/O box), AI object auto-tracking (Person/Vehicle) with target lock tracking, BLC, HLC, SSDR, lens heater for water/snow removal, built-in SD card slot (2x512GB), IP66, IP67, IK10, NEMA4X, NEMA-TS 2(2.2.7, 2.2.8, 2.2.9),  FIPS 140-2, PoE++/HPoE injector included, Operating Temperature -50°C~+55°C (-58°F ~ +131°F), (Compatible with I/O Box SPM-4210)</t>
  </si>
  <si>
    <t>Powered by WN7, X-Plus series, Outdoor Network AI IR Vandal Dome Camera, 2MP resolution @ 120FPS, 2.8~12mm(4.3x) (119.5°~27.9°) motorized varifocal lens, Triple codec (H.265/H.264/MJPEG), IR viewable length 50m (164ft),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</si>
  <si>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4.4~9.3mm(2.1x) (112.1°~47.5°) motorized varifocal lens, Triple codec (H.265/H.264/MJPEG), IR viewable length 50m (164ft),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</si>
  <si>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6MP resolution @ 30FPS, 10.9~29mm(2.7x) (42°~15°) motorized varifocal lens, Triple codec (H.265/H.264/MJPEG), IR viewable length 70m (229.66ft),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</si>
  <si>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X-Plus series, Outdoor Network AI IR Vandal Dome Camera, 4K resolution @ 30FPS, 4.4~9.3mm(2.1x) (112.1°~47.5°) motorized varifocal lens, Triple codec (H.265/H.264/MJPEG), IR viewable length 50m (164ft),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FIPS 140-2, 2x micro SD card (512GB x2), P66, IP67, NEMA4X, IK10+, Operating temperature: -50°C~+55°C(-58°F ~ +131°F), Power: PoE+/12VDC, Metal shielded RJ-45</t>
  </si>
  <si>
    <t>Powered by WN7, Outdoor Network AI IR Vandal Dome Camera, 2MP resolution @ 60FPS, 2.8~12mm(4.3x) (119.5°~27.9°) motorized varifocal lens, Triple codec (H.265/H.264/MJPEG), IR viewable length 40m (131.2ft), USB port for easy installation, Day &amp; Night (ICR), extremeWDR (150dB),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</si>
  <si>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4MP resolution @ 60FPS (WDR off)/30FPS (WDR on), 2.8~10mm(3.6x) (109.7°~30.4°) motorized varifocal lens, Triple codec (H.265/H.264/MJPEG), IR viewable length 40m (131.2ft), USB port for easy installation, Day &amp; Night (ICR), extremeWDR (120dB), DIS with built-in Gyro sensor, Handover, Hard-coated dome bubble, Analytics events based on AI engine : Object detection(Person/Face/Vehicle/Licence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</si>
  <si>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6MP resolution @ 30FPS, 4.4~9.3mm(2.1x) (112.1°~47.5°) motorized varifocal lens, Triple codec (H.265/H.264/MJPEG), IR viewable length 40m (131.2ft),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</si>
  <si>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Powered by WN7, Outdoor Network AI IR Vandal Dome Camera, 4K resolution @ 30FPS, 4.4~9.3mm(2.1x) (112.1°~47.5°) motorized varifocal lens, Triple codec (H.265/H.264/MJPEG), IR viewable length 40m (131.2ft), USB port for easy installation, USB port for easy installation, Day &amp; Night (ICR), extremeWDR (120dB), DIS with built-in Gyro sensor, Handover, Hard-coated dome bubble, Analytics events based on AI engine: Object detection(Person/Face/Vehicle/License plate), IVA (Virtual line/Area, Enter/Exit, Loitering, direction, intrusion), Analytics events : Defocus detection, Motion detection, Tampering, Fog detection, Audio detection, Sound classification, Shock detection, Appear/Disappear, P66, IP67, NEMA4X, IK10, Operating temperature: -40°C~+55°C(-40°F ~ +131°F), Power: PoE/12VDC, Metal shielded RJ-45</t>
  </si>
  <si>
    <t xml:space="preserve">8K NVR (Intel based), No HDD, 16 channels, H265,H264, MJPEG, 8 SATA HDD bays(10TB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</si>
  <si>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8K NVR (Intel based), No HDD, 16 channels with 16 PoE/PoE+ ports (PoE Budget 200W), H265,H264, MJPEG, 4 SATA HDD bays (6TB max per HDD), ARB (Automatic Recovery Backup), 140 Mbps recording / up to 32 Mbps playback, Dual stream recording, WiseStream technology, HDMI/VGA dual display, max. resolution of 32MP recording/display and fisheye dewarping on web and CMS, web UI 2.0 (no plugins required), AI search (Wisenet AI cameras only), QR Code </t>
  </si>
  <si>
    <t>8K NVR (Intel based), No HDD, 32 channels, H265,H264, MJPEG, 8 SATA HDD bays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</si>
  <si>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8K NVR (Intel based), 32Ch,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</si>
  <si>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4K NVR (Intel based), 4CH with 4 PoE/PoE+ ports (PoE Budget 50W), H265,H264, MJPEG, 1 SATA HDD bays (6TB max), ARB (Automatic Recovery Backup), 50 Mbps recording / up to 32 Mbps playback, Dual stream recording, WiseStream technology, HDMI/VGA dual display, max. resolution of 8MP recording/display, AI search (Wisenet AI cameras only), QR Code</t>
  </si>
  <si>
    <t>8K NVR (Intel based), No HDD, 64 channels, H265,H264, MJPEG, 8 SATA HDD bays (10TB max per HDD),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t>
  </si>
  <si>
    <t>8K NVR (Intel based), No HDD, 64 channels, H265,H264, MJPEG, 8 SATA HDD bays (10TB max per HDD), RAID 5 &amp; 6, ARB (Automatic Recovery Backup), 400 Mbps recording / up to 32 Mbps playback, Dual stream recording, WiseStream technology, HDMI/VGA dual display, max. resolution of 32MP recording/display and fisheye dewarping on web and CMS, web UI 2.0 (no plugins required), AI search (Wisenet AI cameras only), QR Code. HDD Hot Swapping is available when RAID Mode is configure.</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</si>
  <si>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 Support for RAID 5/6 (NOTE: RAID Cannot Be Configured With This HDD Configuration), HDD Hot Swap is available in RAID Mode.</t>
  </si>
  <si>
    <t>8K NVR (Intel based), 64Ch, No HDD, 16 SATA HDD bays (up to 10TB per HDD), H265/H264/MJPEG, SUNAPI, ONVIF, ARB (Automatic Recovery Backup) &amp; Failover (N+1), Up To 520 Mbps Recording / Up To 200 Mbps Playback, Dual Stream Recording, iSCSI, WiseStream Support, HDMI(x2) Dual Display, Alarm I/O, 2-way Audio, Max. Resolution of 32MP Recording/Display, Fisheye Dewarping (Local/CMS), AI Search (Wisenet AI Cameras Only), P2P QR Code, Support for RAID 5/6 (NOTE: RAID Cannot Be Configured With This HDD Configuration), HDD Hot Swap is available in RAID Mode, Redundant Power Supply.</t>
  </si>
  <si>
    <t xml:space="preserve">8K NVR (Intel based), No HDD, 8 channels with 8 PoE/PoE+ ports (PoE Budget 100W), H265,H264, MJPEG, 2 SATA HDD bays (6TB max per HDD), ARB (Automatic Recovery Backup), 100 Mbps recording / up to 32 Mbps playback, Dual stream recording, WiseStream technology, HDMI/VGA dual display, max. resolution of 32MP recording/display and fisheye dewarping on web and CMS, web UI 2.0 (no plugins required), AI search (Wisenet AI cameras only), QR Code </t>
  </si>
  <si>
    <t xml:space="preserve"> Refer to the official website</t>
  </si>
  <si>
    <t>TNO-C8083E</t>
  </si>
  <si>
    <t>Software</t>
  </si>
  <si>
    <t>SBC-140WB</t>
  </si>
  <si>
    <t>Skin cover compatible with TNV-C8011RW</t>
  </si>
  <si>
    <t>SBP-150PMW</t>
  </si>
  <si>
    <t>Pole mount compatible with TNU-6321 &amp; TNU-4041T/4051T</t>
  </si>
  <si>
    <t>SBS-165B</t>
  </si>
  <si>
    <t>SBV-140WCBW</t>
  </si>
  <si>
    <t>Weather cap compatible with TNV-C8011RW</t>
  </si>
  <si>
    <t>SPB-VAN14W</t>
  </si>
  <si>
    <t>Smoked dome cover compatible with XNV-6012M/6022RM</t>
  </si>
  <si>
    <t>XRN-426S-1T</t>
  </si>
  <si>
    <t>4K NVR (Intel based), 4CH with 4 PoE/PoE+ ports (PoE Budget 50W) , 1TB SSD, H.265/H.264/MJPEG, SUNAPI, ONVIF, ARB (Automatic Recovery Backup) &amp; Failover (N+1), Up To 40 Mbps Recording / Up To 32 Mbps Playback, Dual Stream Recording, WiseStream Support, HDMI(x1), Alarm I/O, 2-Way Audio, Maximum Camera Resolution of 8MP Recording/Display, AI Search (Wisenet AI Cameras Only), P2P QR Code, WiFi Dongle Installation Support.　</t>
  </si>
  <si>
    <t>Wisenet WAVE Software</t>
  </si>
  <si>
    <t>WAVE-PRO-01</t>
  </si>
  <si>
    <t>WAVE Professional License. Enables one (1) IP stream recording, includes life-time SW upgrade. No annual &amp; maintenance cost required.</t>
  </si>
  <si>
    <t>WAVE-PRO-04</t>
  </si>
  <si>
    <t>WAVE Professional License. Enables four (4) IP stream recording, includes life-time SW upgrade. No annual &amp; maintenance cost required.</t>
  </si>
  <si>
    <t>WAVE-PRO-08</t>
  </si>
  <si>
    <t>WAVE Professional License. Enables eight (8) IP stream recording, includes life-time SW upgrade. No annual &amp; maintenance cost required.</t>
  </si>
  <si>
    <t>WAVE-PRO-16</t>
  </si>
  <si>
    <t>WAVE Professional License. Enables sixteen (16) IP stream recording, includes life-time SW upgrade. No annual &amp; maintenance cost required.</t>
  </si>
  <si>
    <t>WAVE-PRO-24</t>
  </si>
  <si>
    <t>WAVE Professional License. Enables twenty-four (24) IP stream recording, includes life-time SW upgrade. No annual &amp; maintenance cost required.</t>
  </si>
  <si>
    <t>WAVE-PRO-48</t>
  </si>
  <si>
    <t>WAVE Professional License. Enables forty-eight (48) IP stream recording, includes life-time SW upgrade. No annual &amp; maintenance cost required.</t>
  </si>
  <si>
    <t>WAVE-VW-02</t>
  </si>
  <si>
    <t>WAVE Video Wall License. Enables up to two (2) monitors, includes life-time SW upgrade. No annual &amp; maintenance cost required.</t>
  </si>
  <si>
    <t>WAVE-ENC-04</t>
  </si>
  <si>
    <t>WAVE Encoder License. Enables up to four (4) recording channels, includes life-time SW upgrade. No annual &amp; maintenance cost required.</t>
  </si>
  <si>
    <t>WAVE-IO-01</t>
  </si>
  <si>
    <t>WAVE I/O License. Enables one (1) I/O module, includes life-time SW upgrade. No annual &amp; maintenance cost required.</t>
  </si>
  <si>
    <t>WAVE-EMB-04</t>
  </si>
  <si>
    <t>WAVE Embedded Recorder License. Enables four (4) channel Hanwha Embedded Recorder playback, includes life-time SW upgrade. No annual &amp; maintenance cost required.</t>
  </si>
  <si>
    <t>WRN-810S</t>
  </si>
  <si>
    <t>1U WAVE PoE NVR (Intel based), supports: 8 channels with 8 PoE/PoE+ ports (PoE Budget 100W), Wisenet WAVE pre-installed, H.264/H.265/MJPEG, 2 fixed internal SATA HDDs (6TB max per HDD), Wisestream technology, HDMI/VGA output, Dual GbE NICs</t>
  </si>
  <si>
    <t>WRN-1610S</t>
  </si>
  <si>
    <t>2U WAVE PoE NVR (Intel based), supports: 16 channels with 16 PoE/PoE+ ports (PoE Budget 200W), Wisenet WAVE pre-installed, H.264/H.265/MJPEG, 4 fixed internal SATA HDDs (6TB max per HDD), Wisestream technology, HDMI/VGA output, Dual GbE NICs</t>
  </si>
  <si>
    <t>PNM-C16083RQZ</t>
  </si>
  <si>
    <t>Wisenet P series network vandal outdoor Multi-Directional camera 4CH x 4MP @ 30FPS, Motorized PTRZ support, Motorized varifocal Lens 3.3~10.2mm (FoV H: 93°~29.8°, V: 53°~17.5°), triple codec H.265/H.264/MJPEG, 120dB WDR; IR viewable length [PoE+] 15m (49ft) / [PoE++] 20m (65ft),  Analytics events based on AI engine: Object detection [Person/Vehicle with color attributes (Car/Bus/Truck/Motorcycle/Bicycle)], IVA (Virtual line/Area, Enter/Exit, Loitering, direction, intrusion), Appear/Disappear, WiseNR Ⅱ(using AI engine), WiseStreamⅢ(Based on AI engine), I/O Box compatibility; TPM with FIPS 140-2 level2, micro SD card 512GB x2, IP66, IK10, NEMA4X, Operating Temperature: -40°C~+55°C(-40°F~+131°F); PoE+ /PoE++, Hard-coated dome bubble</t>
  </si>
  <si>
    <t>SPB-PTZ95W</t>
  </si>
  <si>
    <t>Smoke Dome Cover compatible with XNP-C7310R &amp; XNP-C9310R</t>
  </si>
  <si>
    <t>SPG-PTZ95W</t>
  </si>
  <si>
    <t>Dome Cover compatible with XNP-C7310R &amp; XNP-C9310R</t>
  </si>
  <si>
    <t>TNO-L4030T</t>
  </si>
  <si>
    <t>Wisenet T network outdoor vandal thermal bullet camera (uncooled), 640x480 @ 8.3fps, 13mm fixed focal lens (48.6°), triple codec H.265/H.264/MJPEG with Wisestream II,  built-in SD card slot (1x256GB), advanced video analytics and sound classification, PTZ handover, open platform, DIS(Gyro), integrated back box, IP66, IK10, PoE/12VDC/24VAC, white color</t>
  </si>
  <si>
    <t>PNM-C32084RQZ</t>
  </si>
  <si>
    <t>Wisenet P series network vandal outdoor Multi-Directional camera [AI ON] 4CH x 8MP @ 15FPS / [AI OFF] 4CH x 8MP @ 20FPS, Motorized Varifocal Lens with PTRZ function 4.38~9.33mm (FoV H: 112.1°~47.5°, V: 58°~26.6°), Connection ready for Nvidia Jetson Orin NX 16GB / 8GB or Jetson Nano 8GB / 4GB. 2 x slots compatible with 8GB~2TB NVMe each. Triple codec H.265/H.264/MJPEG, 120dB WDR; IR viewable length 25m (82ft),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HPoE (injector not included), Hard-coated dome bubble</t>
  </si>
  <si>
    <t>SBC-200B</t>
  </si>
  <si>
    <t>Black Skin Cover for PNM-C16013RVQ Pack of 3</t>
  </si>
  <si>
    <t>SBP-150NBW</t>
  </si>
  <si>
    <t>Installation Cabinet compatible with SBP-250WMW, SBP-156WMW, SBP-400WMW, SBP-150PMW. Direct camera compatible with QNV-C8083R/C9083R, XND-C6083RV/C7083RV/C8083RV/C9083RV, XNV-C6083R/C7083R/C8083R/C9083R, XND-6083RV/8083RV/9083RV, XNV-6083R/8083R/8093R/9083R
TNO-A26083/26093</t>
  </si>
  <si>
    <t>SBP-302CM-12W</t>
  </si>
  <si>
    <t>Extension pendant pipe 12" long, fit the SBP-302CMBW (Mounting backbox), SBP-302CMAW (mounting plate), SBP-302CMW (telescopic pendant mount) and the extension pipes SBP-302CMW-06 SBP-302CMW-12 and SBP-302CMW-36; white color</t>
  </si>
  <si>
    <t>SBP-302CM-36W</t>
  </si>
  <si>
    <t>Extension pendant pipe 36" long, fit the SBP-302CMBW (Mounting backbox), SBP-302CMAW (mounting plate), SBP-302CMW (telescopic pendant mount) and the extension pipes SBP-302CMW-06 SBP-302CMW-12 and SBP-302CMW-36; white color</t>
  </si>
  <si>
    <t>SMT-2721PV</t>
  </si>
  <si>
    <t>27”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</si>
  <si>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SMT-3221PV</t>
  </si>
  <si>
    <t>32” (31.55") AI Enabled IP public view monitor (AI PVM),1080p (1920 x 1080 60Hz), HDMI (x2), Ethernet, 16:9 Aspect Ratio, Built-in speaker (2W x2), Face Detection for Visual Deterrence, AI Analytics, Customizable Banner Overlay Messages, Built-In 2MP IP Camera, 3.06mm Fixed Lens (107.7" H, 59.0V), 120dB WDR, H.265/H.264/MJPEG, Slide Show &amp; Live Video, Micro SD/SDHC/SDXC, VESA Compatible (100x100 / 200x100 / 200x200), Black Cabinet, Hallway View Mode, Portrait and Landscape Display Support, HPoE 802.3bt, DC 24V.  ***Power adapter not included***</t>
  </si>
  <si>
    <t>SPA-B1000</t>
  </si>
  <si>
    <t>IP Audio Bridge, Background Music, Analog Audio Input (L, R : +6dBV Max line IN level), 1GB Internal Storage, Single Micro SD slot (Up to 32GB), Built in Relay, SUNAPI, PoE</t>
  </si>
  <si>
    <t>SPA-M2000</t>
  </si>
  <si>
    <t>SIP Microphone, SIP protocol, Monitor Amp 1W/8Ω, DC24V, PoE, SUNAPI</t>
  </si>
  <si>
    <t>SPP-C45W</t>
  </si>
  <si>
    <t xml:space="preserve">RJ45 type converting cable (Plugin to Pigtail), compatible QNV-6012R(1)/6022R(1)/6072R(1)/6082R(1), QNV-7012R/7022R/7032R/7082R,QNV-8010R/20R/80R, QNV-C6083R/C8083R/C9083R Pack of 5 </t>
  </si>
  <si>
    <t>SPP-C45WA</t>
  </si>
  <si>
    <t>RJ45 type converting cable (Plugin to Pigtail), compatible with ANV-L6012R/L6082R, ANV-L7012R/L7082R Pack of 5</t>
  </si>
  <si>
    <t>XNF-8010RW</t>
  </si>
  <si>
    <t>Wisenet X powered by Wisenet 5 network indoor fisheye (white color), 6MP CMOS sensor, 2048x2048 @ 30fps, 1.6mm fixed lens (192°), triple codec H.265/H.264/MJPEG with WiseStream II technology, 120dB WDR, USB port for easy installation, advanced video, sound classification and business analytics, high powered IR LEDs range of 49', simple focus, dual SD card, HLC, defog detection, DIS, 12VDC/PoE, white color</t>
  </si>
  <si>
    <t>Код</t>
  </si>
  <si>
    <t>Програмні комплекси MILESTONE SYSTEMS</t>
  </si>
  <si>
    <t>Milestone XProtect Essential+</t>
  </si>
  <si>
    <t>XProtect Essential+ ПО для управления системами IP-видеонаблюдения до восьми IP- устройств на базе одного сервера. Количество одновременных клиентских подключений не ограничено. Управление поворотными камерами, многоканальная аудиозапись, список тревог, Push-уведомления, архивирование по сети, поддержка аналитических модулей, API/SDK.</t>
  </si>
  <si>
    <t>Free Download</t>
  </si>
  <si>
    <t>XPEXPLUSBL</t>
  </si>
  <si>
    <t>Milestone XProtect Express+ Base License</t>
  </si>
  <si>
    <t>XProtect Express+  ПО для управления системами IP-видеонаблюдения до 48 камер на базе одного сервера (лицензии для подключения камер не включены). Количество одновременных клиентских подключений не ограничено. Управление поворотными камерами, многоканальная двухсторонняя аудиозапись, список тревог, Push-уведомления, архивирование по сети, поддержка аналитических модулей, API/SDK. Поддержка H.265, Microsoft Active Directory, Centralized management, Management failover server (redundant cluster), Alarm Manager. .</t>
  </si>
  <si>
    <t>XPEXPLUSDL</t>
  </si>
  <si>
    <t>Milestone XProtect Express+ Device License</t>
  </si>
  <si>
    <t>Лицензия для расширения системы XProtect Express+ на одно IP-устройство (камера, видеокодер, видеодекодер) - один канал. .</t>
  </si>
  <si>
    <t>YXPEXPLUSDL</t>
  </si>
  <si>
    <t>1 year Care Plus for XProtect Express+ Device License</t>
  </si>
  <si>
    <t>1 year Care Plus for XProtect Express+ Device License - cопровождение XProtect Express+ Device License на 1 год. Предоставляет возможность бесплатных обновлений либо полный возврат стоимости XProtect Essential при обновлении до старших продуктов (Professional, Professional+,Expert, Corporate) на протяжении срока действия Care Plus. .</t>
  </si>
  <si>
    <t>XPPPLUSBL</t>
  </si>
  <si>
    <t>Milestone XProtect Professional+ Base License</t>
  </si>
  <si>
    <t>XProtect Professional+ - профессиональное ПО для управления системами IP-видеонаблюдения любых масштабов (общее количество камер, серверов и одновременных клиентских подключений не ограничено). Многомониторные конфигурации, виртуальные матрицы. Управление PTZ-камерами с функциями патрулирования, многоканальная аудиозапись и аудиовещание, список тревог, архивирование по сети, поддержка аналитических модулей, API/SDK, гибкий механизм управления правилами по событиям. Поддержка централизованного управления, метаданных, Edge Storage и Scalable Video Quality Recording, интерактивных многоуровневых карт, Microsoft Active Directory, H.265, Management failover server (redundant cluster), . Базовая лицензия на неограниченное количество серверов (лицензии для подключения камер не включены). .</t>
  </si>
  <si>
    <t>XPPPLUSDL</t>
  </si>
  <si>
    <t>Milestone XProtect Professional+ Device License</t>
  </si>
  <si>
    <t>Лицензия для расширения системы XProtect Professional+ на одно IP-устройство (камера, видеокодер, видеодекодер) - один канал.</t>
  </si>
  <si>
    <t>YXPPPLUSDL</t>
  </si>
  <si>
    <t>1 Year Care Plus for XProtect Professional+ Device License</t>
  </si>
  <si>
    <t>1 year Care Plus for XProtect Professional+ Device License - cопровождение XProtect Professional+ Device License на один год. Предоставляет возможность бесплатных обновлений либо полный возврат стоимости XProtect Professional при обновлении до старших продуктов (Expert, Corporate) на протяжении срока действия Care Plus. .</t>
  </si>
  <si>
    <t>XPETBL</t>
  </si>
  <si>
    <t>Milestone XProtect Expert Base License</t>
  </si>
  <si>
    <t>XProtect Expert - ПО для построения систем IP-видеонаблюдения любых масштабов (неограниченное число камер, серверов и одновременных клиентских подключений). Многомониторные конфигурации, виртуальные матрицы, многоуровневые планы объектов. Управление PTZ-камерами с  ми патрулирования, многоканальная аудиозапись и аудиовещание, управление тревогами, архивирование на сетевые носители, поддержка аналитических модулей, интеграция с Microsoft Active Directory, централизованное управление, поддержка Edge Storage. Высокопроизводительные сервера записи и управления. Базовая лицензия на неограниченное количество серверов (лицензии для подключения камер не включены). .</t>
  </si>
  <si>
    <t>YXPETBL</t>
  </si>
  <si>
    <t>1 year Care Plus for XProtect Expert Base License</t>
  </si>
  <si>
    <t>One year Care Plus for XProtect Expert Base License - является обязательным для XProtect Expert Base License. .</t>
  </si>
  <si>
    <t>XPETDL</t>
  </si>
  <si>
    <t>Milestone XProtect Expert Device License</t>
  </si>
  <si>
    <t>Лицензия для расширения системы XProtect Expert на одно IP-устройство (камера, видеокодер, видеодекодер) - один канал.</t>
  </si>
  <si>
    <t>YXPETDL</t>
  </si>
  <si>
    <t>1 year Care Plus for XProtect Expert Device License</t>
  </si>
  <si>
    <t>1 year Care Plus for XProtect Expert Device License -  является обязательным для Xprotect Expert Device Channel License. .</t>
  </si>
  <si>
    <t>XPCOBT</t>
  </si>
  <si>
    <t>Milestone XProtect Corporate Base License</t>
  </si>
  <si>
    <t>XProtect Corporate - ПО для построения систем IP-видеонаблюдения любых масштабов (неограниченное число камер, серверов и одновременных клиентских подключений) с расширенным функционалом. Многомониторные конфигурации, виртуальные матрицы, многоуровневые планы объектов. Управление PTZ-камерами с функциями патрулирования, многоканальная аудиозапись и аудиовещание, многопоковая передача живого видео, управление тревогами, архивирование на сетевые носители, поддержка аналитических модулей, интеграция с Microsoft Active Directory, централизованное управление, поддержка Edge Storage.  Поддержка неограниченного количества видеостен XProtect® Smart Wall. Высокопроизводительные сервера записи и управления с возможностью резервирования.. Базовая лицензия на неограниченное количество серверов (лицензии для подключения камер не включены)  .</t>
  </si>
  <si>
    <t>YXPCOBT</t>
  </si>
  <si>
    <t>1 year Care Plus for XProtect Corporate Base License</t>
  </si>
  <si>
    <t>1 year Care Plus for XProtect Corporate Base License - является обязательным для XProtect Corporate Base Server</t>
  </si>
  <si>
    <t>XPCODL</t>
  </si>
  <si>
    <t>Milestone XProtect Corporate Device License</t>
  </si>
  <si>
    <t>Лицензия для расширения системы XProtect Corporate на одно IP-устройство (камера, видеокодер, видеодекодер) - один канал. .</t>
  </si>
  <si>
    <t>YXPCODL</t>
  </si>
  <si>
    <t>1 year Care Plus for XProtect Corporate Device License</t>
  </si>
  <si>
    <t>1 year Care Plus for XProtect Corporate Device License - является обязательным для XProtect Corporate Device Channel License</t>
  </si>
  <si>
    <t>XPCOMIDL</t>
  </si>
  <si>
    <t>XProtect Corporate Milestone Interconnect Camera License</t>
  </si>
  <si>
    <t>Лицензия для подключения каждой камеры из любой удаленной системы Milestone XProtect, к центральной системе XProtect Corporate. Позволяет объединить все продукты VMS XProtect под общим управлением программного обеспечения XProtect Corporate.
NB. Для удаленной системы без каких-либо включенных камер нужна будет одна лицензия Milestone Interconnect Camera License.</t>
  </si>
  <si>
    <t>Модуль MILESTONE XProtect Access Control Module</t>
  </si>
  <si>
    <t>XPABL</t>
  </si>
  <si>
    <t>XProtect Access Base License</t>
  </si>
  <si>
    <t>Базовая лицензия, которая открывает все функции, связанные с Xprotect Access. Объединяет в себе управление доступом и запись видео для мониторинга событий доступа и управления точками доступа. .</t>
  </si>
  <si>
    <t>XPADL</t>
  </si>
  <si>
    <t>XProtect Access Reader License</t>
  </si>
  <si>
    <t>Лицензия для расширения системы XProtect Access Base на одну дверь - один канал для одной точки доступа (двери, ворота и т.д.) .</t>
  </si>
  <si>
    <t>Модуль MILESTONE XProtect Transact</t>
  </si>
  <si>
    <t>XPTBS</t>
  </si>
  <si>
    <t>XProtect Transact Base Server incl. 1 Connection License</t>
  </si>
  <si>
    <t>XProtect Transact - синхронизированный во времени интерфейс, который нарямую связывает данные чеков с соответствующими видеозаписями, тем самым облегчая мониторинг транзакций на точках продажи или банкоматах (ATM). Базовая лицензия на сервер включает одну лицензию для подключения одного устройства. .</t>
  </si>
  <si>
    <t>XPTC1</t>
  </si>
  <si>
    <t>XProtect Transact Connection License</t>
  </si>
  <si>
    <t>Лицензия для расширения системы XProtect Transact на один канал. .</t>
  </si>
  <si>
    <t>Модуль розпізнавання автомобільних номерів MILESTONE XProtect LPR</t>
  </si>
  <si>
    <t>XPLPRBL</t>
  </si>
  <si>
    <t>XProtect LPR Base License, incl. 5 Country Modules</t>
  </si>
  <si>
    <t>XProtect LPR Base License  - Базовая лицензия XProtect LPR (XPLPRBL) позволяет установить серверное ПО XProtect LPR на неограниченном количестве серверов использующих один Software License Code (SLC). Включает в себя шаблоны номеров пяти стран (на выбор), дополнительные шаблоны номеров могут быть приобретены в виде дополнительных лицензий XProtect LPR Country Module (XPLPRLL)</t>
  </si>
  <si>
    <t>XPLPRCL</t>
  </si>
  <si>
    <t>XProtect LPR Camera License</t>
  </si>
  <si>
    <t>Лицензия для расширения системы XProtect LPR на одно IP-устройство (камера, видеокодер) - на один канал. .</t>
  </si>
  <si>
    <t>XPLPRLL</t>
  </si>
  <si>
    <t>XProtect LPR Country Module</t>
  </si>
  <si>
    <t>XProtect LPR Country Module - Дополнительные шаблоны (при необходимости использования шаблонов более чем 5 стран) для XProtect LPR, описывающие номера конкретных регионов, областей (штатов) или стран. Лицензия XProtect LPR Country Module (XPLPRLL) позволяет использовать выбранный шаблон номеров на неограниченном количестве серверов XProtect LPR в рамках одной системы.</t>
  </si>
  <si>
    <t>Модуль MILESTONE XProtect Rapid REVIEW</t>
  </si>
  <si>
    <t>XPRRDL</t>
  </si>
  <si>
    <t>XProtect Rapid REVIEW Device License</t>
  </si>
  <si>
    <t>XProtect Rapid REVIEW — это простое в использовании мощное программное решение, которое ускоряет расследования, позволяя операторам службы безопасности и следователям быстро находить то, что они ищут. Разработанный для обеспечения быстрого просмотра, поиска и анализа видеозаписей, это означает, что вам больше не нужно проводить бесчисленные часы за экраном, просматривая бесконечные кадры, чтобы найти конкретное происшествие. После установки XProtect Rapid REVIEW легко интегрируется в XProtect Smart Client. XProtect Rapid REVIEW позволяет просматривать часы видео за считанные минуты и мгновенно определять интересующие вас люди, объекты и поведение.
Milestone рекомендует приобретать столько же лицензий на устройства XProtect Rapid REVIEW, сколько лицензий на устройства Milestone XProtect для базового продукта VMS.</t>
  </si>
  <si>
    <t>Модуль MILESTONE XProtect Hospital Assist</t>
  </si>
  <si>
    <t>XProtect Hospital Assist 23A Device License (DL)</t>
  </si>
  <si>
    <t>XProtect Hospital Assist, розроблений для лікарняних відділень, які обслуговують пацієнтів, які потребують цілодобового або ситуаційного спостереження, — це спеціальне рішення для дистанційного моніторингу пацієнтів, яке дозволяє лікарні підвищити ефективність персоналу, швидко реагувати на інциденти та надавати пацієнтам високоякісну допомогу.
Як рішення, XProtect Hospital Assist 23A складається з 3 різних функцій:- XProtect Fall Detection- XProtect Privacy Blur- XProtect Sticky Notes</t>
  </si>
  <si>
    <t>Аналітичні модулі Incoresoft VEZHA</t>
  </si>
  <si>
    <t>IV-LPR-Pro</t>
  </si>
  <si>
    <t>VEZHA LPR PRO</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</si>
  <si>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t>
  </si>
  <si>
    <t>IV-LPR</t>
  </si>
  <si>
    <t>VEZHA LPR</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</si>
  <si>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t>
  </si>
  <si>
    <t>IV-LPR-LITE</t>
  </si>
  <si>
    <t>VEZHA LPR Lite</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</si>
  <si>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t>
  </si>
  <si>
    <t>IV-UIC</t>
  </si>
  <si>
    <t>VEZHA UIC &amp; Container</t>
  </si>
  <si>
    <t>Розпізнавання номерів залізнодорожних вагонів UIC. Робота зі списками та налаштуваннями сповіщень.</t>
  </si>
  <si>
    <t>IV-SP</t>
  </si>
  <si>
    <t>VEZHA Smart Parking</t>
  </si>
  <si>
    <t>Рішення включає ефективне розпізнавання номерних знаків, зонування території, управління паркуванням, контроль за дотриманням правил паркування, розумний пошук, а також настроювану систему сповіщень.</t>
  </si>
  <si>
    <t>IV-FR</t>
  </si>
  <si>
    <t>VEZHA Face Recognition</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</si>
  <si>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t>
  </si>
  <si>
    <t>IV-GA</t>
  </si>
  <si>
    <t>VEZHA Age &amp; Gender Detection</t>
  </si>
  <si>
    <t>Визначення статі та віку людини. Формує звіти за годину, день, тиждень і обраний проміжок часу</t>
  </si>
  <si>
    <t>IV-TA</t>
  </si>
  <si>
    <t>VEZHA Traffic Analytics</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</si>
  <si>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t>
  </si>
  <si>
    <t>IV-OD</t>
  </si>
  <si>
    <t>VEZHA Object Detection</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</si>
  <si>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t>
  </si>
  <si>
    <t>IV-GD</t>
  </si>
  <si>
    <t>VEZHA Gun Detection</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</si>
  <si>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t>
  </si>
  <si>
    <t>IV-MD</t>
  </si>
  <si>
    <t>VEZHA Motion Detection</t>
  </si>
  <si>
    <t>Фіксація порушень з використанням правил: перетин лінії, вторгнення, вештання, залишений об'єкт. Оповіщення про порушення.</t>
  </si>
  <si>
    <t>IV-HM</t>
  </si>
  <si>
    <t>VEZHA Heat Map</t>
  </si>
  <si>
    <t>Формування теплової карти з теплими та холодними зонами. Формує звіти за годину, день, тиждень і обраний проміжок часу</t>
  </si>
  <si>
    <t>IV-STS</t>
  </si>
  <si>
    <t>VEZHA Smart Tracking System</t>
  </si>
  <si>
    <t>Використовується для відстеження людини з різних камер, пошуку зниклих дітей в місцях масового скупчення. Пошук людини за зовнішніми ознаками, статі, віку, наявності головного убору, сумки, кольору верхнього одягу</t>
  </si>
  <si>
    <t>IV-HH</t>
  </si>
  <si>
    <t>VEZHA Hard Hat Detection</t>
  </si>
  <si>
    <t>Виявлення працівників, які перебувають на виробництві без захисного шолома чи головного убору. Сповіщення в режимі реального часу</t>
  </si>
  <si>
    <t>IV-SFD</t>
  </si>
  <si>
    <t>VEZHA Smoke &amp; Fire Detection</t>
  </si>
  <si>
    <t>Допомагає ідентифікувати дим і вогонь на ранній стадії та миттєво надсилати сигнал тривоги на ваш комп’ютер, телефон або електронною поштою.</t>
  </si>
  <si>
    <t>Програмні комплекси Luxriot EVO Video and Security Data Management Platform</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</si>
  <si>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</si>
  <si>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</si>
  <si>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</si>
  <si>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</si>
  <si>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</si>
  <si>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</si>
  <si>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</si>
  <si>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</si>
  <si>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</si>
  <si>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</si>
  <si>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</si>
  <si>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</si>
  <si>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</si>
  <si>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</si>
  <si>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</si>
  <si>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</si>
  <si>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</si>
  <si>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</si>
  <si>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</si>
  <si>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</si>
  <si>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LXR-EVO-S24</t>
  </si>
  <si>
    <t>Luxriot EVO S24</t>
  </si>
  <si>
    <t>Evo S Base 24 - includes 24 channels, unlimited connections and 2 years Support &amp; Updates Plan</t>
  </si>
  <si>
    <t>LXR-EVO-S24-LFT</t>
  </si>
  <si>
    <t>Luxriot EVO S24-LFT</t>
  </si>
  <si>
    <t>Evo S Base 24 - includes 24 channels, unlimited connections and Premium Lifetime* Support &amp; Updates Plan</t>
  </si>
  <si>
    <t>LXR-EVO-S48</t>
  </si>
  <si>
    <t>Luxriot EVO S48</t>
  </si>
  <si>
    <t>Evo S Base 48 - includes 48 channels, unlimited connections and 2 years Support &amp; Updates Plan</t>
  </si>
  <si>
    <t>LXR-EVO-S72</t>
  </si>
  <si>
    <t>Luxriot EVO S72</t>
  </si>
  <si>
    <t>Evo S Base 72 - includes 72 channels, unlimited connections and 2 years Support &amp; Updates Plan</t>
  </si>
  <si>
    <t>LXR-EVO-S96</t>
  </si>
  <si>
    <t>Luxriot EVO S96</t>
  </si>
  <si>
    <t>Evo S Base 96 - includes 96 channels, unlimited connections and 2 years Support &amp; Updates Plan</t>
  </si>
  <si>
    <t>LXR-EVO-SA1</t>
  </si>
  <si>
    <t>Luxriot EVO SA1</t>
  </si>
  <si>
    <r>
      <t xml:space="preserve">Evo S Add-on 1 channel license, Evo S Base License required, </t>
    </r>
    <r>
      <rPr>
        <b/>
        <sz val="10"/>
        <rFont val="Arial"/>
        <family val="2"/>
        <charset val="204"/>
      </rPr>
      <t>MOQ=6 if purchased separately</t>
    </r>
  </si>
  <si>
    <t>LXR-EVO-SA1-LFT</t>
  </si>
  <si>
    <t>Luxriot EVO SA1-LFT</t>
  </si>
  <si>
    <t>Evo S Add-on 1 channel license, Evo S Base License with Premium Lifetime* Support &amp; Updates Plan required</t>
  </si>
  <si>
    <t>EVO-1Y4S-SA1</t>
  </si>
  <si>
    <t>Luxriot EVO 1Y4S-SA1</t>
  </si>
  <si>
    <t>Evo S 1 channel Support &amp; Updates Plan for 1 year</t>
  </si>
  <si>
    <t>EVO-2Y4S-SA1</t>
  </si>
  <si>
    <t>Luxriot EVO 2Y4S-SA1</t>
  </si>
  <si>
    <t>Evo S 1 channel Support &amp; Updates Plan for 2 years</t>
  </si>
  <si>
    <t>EVO-3Y4S-SA1</t>
  </si>
  <si>
    <t>Luxriot EVO 3Y4S-SA1</t>
  </si>
  <si>
    <t>Evo S 1 channel Support &amp; Updates Plan for 3 years</t>
  </si>
  <si>
    <t>EVO-LFTS-SA1</t>
  </si>
  <si>
    <t>Luxriot EVO LFTS-SA1</t>
  </si>
  <si>
    <t>Evo S 1 channel Premium Lifetime* Support &amp; Updates Plan</t>
  </si>
  <si>
    <t>Luxriot Evo Global</t>
  </si>
  <si>
    <t>LXR-EVO-GL-B50</t>
  </si>
  <si>
    <t>Luxriot EVO GL Base 50</t>
  </si>
  <si>
    <t>Evo Global Base license, includes 50 channels and 2 years Support &amp; Updates Plan</t>
  </si>
  <si>
    <t>LXR-EVO-GL-B100</t>
  </si>
  <si>
    <t>Luxriot EVO GL Base 100</t>
  </si>
  <si>
    <t>Evo Global Base license, includes 100 ch and 2 years Support &amp; Updates Plan</t>
  </si>
  <si>
    <t>LXR-EVO-GL-1</t>
  </si>
  <si>
    <t>Luxriot EVO GL 1</t>
  </si>
  <si>
    <r>
      <t>Evo Global additional 1 channel license,</t>
    </r>
    <r>
      <rPr>
        <b/>
        <sz val="10"/>
        <rFont val="Arial"/>
        <family val="2"/>
        <charset val="204"/>
      </rPr>
      <t xml:space="preserve"> for Evo Global Base license owners only</t>
    </r>
  </si>
  <si>
    <t>EVO-1YGL-1</t>
  </si>
  <si>
    <t>Luxriot EVO 1YGL-1</t>
  </si>
  <si>
    <t>Evo Global 1 year Support &amp; Updates Plan for 1 channel</t>
  </si>
  <si>
    <t>EVO-2YGL-1</t>
  </si>
  <si>
    <t>Luxriot EVO 2YGL-1</t>
  </si>
  <si>
    <t>Evo Global 2 years Support &amp; Updates Plan for 1 channel</t>
  </si>
  <si>
    <t>EVO-3YGL-1</t>
  </si>
  <si>
    <t>Luxriot EVO 3YGL-1</t>
  </si>
  <si>
    <t>Evo Global 3 years Support &amp; Updates Plan for 1 channel</t>
  </si>
  <si>
    <t>LXR-EVO-GL-B50-LFT</t>
  </si>
  <si>
    <t>Luxriot EVO-GL-B50-LFT</t>
  </si>
  <si>
    <t>Evo Global Base license, includes 50 channels and Premium Lifetime* Support &amp; Updates Plan</t>
  </si>
  <si>
    <t>LXR-EVO-GL-B100-LFT</t>
  </si>
  <si>
    <t>Luxriot EVO-GL-B100-LFT</t>
  </si>
  <si>
    <t>Evo Global Base license, includes 100 channels and Premium Lifetime* Support &amp; Updates Plan</t>
  </si>
  <si>
    <t>LXR-EVO-GL-1-LFT</t>
  </si>
  <si>
    <t>Luxriot EVO-GL-1-LFT</t>
  </si>
  <si>
    <t>Evo Global additional 1 channel license, includes Premium Lifetime* Support &amp; Updates Plan. Evo Global Base license with Premium Lifetime* Support &amp; Updates Plan required.</t>
  </si>
  <si>
    <t>EVO-LFTS-GL-1</t>
  </si>
  <si>
    <t>Luxriot EVO-LFTS-GL-1</t>
  </si>
  <si>
    <t>Evo Global additional Premium Lifetime* Support &amp; Updates Plan for 1 channel</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</si>
  <si>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</si>
  <si>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</si>
  <si>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</si>
  <si>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</si>
  <si>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</si>
  <si>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</si>
  <si>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</si>
  <si>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</si>
  <si>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</si>
  <si>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VMS-UP-GL-1</t>
  </si>
  <si>
    <r>
      <t xml:space="preserve">Upgrade 1 channel from (legacy) VMS to Evo Global, </t>
    </r>
    <r>
      <rPr>
        <b/>
        <sz val="10"/>
        <rFont val="Arial"/>
        <family val="2"/>
        <charset val="204"/>
      </rPr>
      <t>Evo Global Base license required</t>
    </r>
  </si>
  <si>
    <t>Відео аналітика LuxRiot Evo Video Analytics - EVA Basic</t>
  </si>
  <si>
    <t>LRX-EVA-Base-1</t>
  </si>
  <si>
    <t>Luxriot LRX-EVA-Base-1</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</si>
  <si>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</si>
  <si>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</si>
  <si>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</si>
  <si>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</si>
  <si>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</si>
  <si>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</si>
  <si>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</si>
  <si>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</si>
  <si>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</si>
  <si>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</si>
  <si>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Україна, 04080, м.Київ, вул. Межигірська, 87-А</t>
  </si>
  <si>
    <t>www.iqtrading.ua</t>
  </si>
  <si>
    <t>Відділ продажу:</t>
  </si>
  <si>
    <t>iqsb@iqtrading.ua</t>
  </si>
  <si>
    <t>On-Line інструменти інсталятора:</t>
  </si>
  <si>
    <r>
      <rPr>
        <b/>
        <sz val="10"/>
        <rFont val="Arial"/>
        <family val="2"/>
        <charset val="204"/>
      </rPr>
      <t xml:space="preserve">Toolbox Plus - </t>
    </r>
    <r>
      <rPr>
        <sz val="10"/>
        <rFont val="Arial"/>
        <family val="2"/>
        <charset val="204"/>
      </rPr>
      <t>зручний набір інструментів для підбору камер та аксесуарів</t>
    </r>
  </si>
  <si>
    <t>https://www.hanwhavision.com/wisenettoolbox_plus/#!/en/home</t>
  </si>
  <si>
    <r>
      <t>WARRANTY -</t>
    </r>
    <r>
      <rPr>
        <sz val="10"/>
        <rFont val="Arial"/>
        <family val="2"/>
        <charset val="204"/>
      </rPr>
      <t xml:space="preserve">  На всі NVR та IP камери Hanwha придбані після 1 липгя 2023 року, діє п'ятирічна гарантія.</t>
    </r>
  </si>
  <si>
    <t>https://www.hanwhavision.com/en/support/warranty/</t>
  </si>
  <si>
    <r>
      <t xml:space="preserve">eLearning - </t>
    </r>
    <r>
      <rPr>
        <sz val="10"/>
        <rFont val="Arial"/>
        <family val="2"/>
        <charset val="204"/>
      </rPr>
      <t>пропонує курси для самостійного навчання, починаючи від технологій мережевих камер і закінчуючи новітніми рішеннями ШІ. Усі курси електронного навчання безкоштовні для наших партнерів STEP.</t>
    </r>
  </si>
  <si>
    <t>https://www.hanwhavision.com/en/support/academy/elearning/</t>
  </si>
  <si>
    <t>Video Material</t>
  </si>
  <si>
    <t>https://www.hanwhavision.com/en/support/videos/demo-video/</t>
  </si>
  <si>
    <t>Data Center</t>
  </si>
  <si>
    <t>https://www.hanwhavision.com/en/support/data-center/catalog/</t>
  </si>
  <si>
    <t>Глосарій:</t>
  </si>
  <si>
    <t>Price change</t>
  </si>
  <si>
    <t>Зниження ціни</t>
  </si>
  <si>
    <t>Підвищення ціни</t>
  </si>
  <si>
    <t>NEW</t>
  </si>
  <si>
    <t>Новий продукт</t>
  </si>
  <si>
    <t>To be launched</t>
  </si>
  <si>
    <t>Планується початок виробництва</t>
  </si>
  <si>
    <t>Delayed</t>
  </si>
  <si>
    <t>Початок виробництва продукту відкладено</t>
  </si>
  <si>
    <t>EOL</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</si>
  <si>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</si>
  <si>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</si>
  <si>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Програмні комплекси Hanwha Vision</t>
  </si>
  <si>
    <t>IP відеореєстратори NVR (without HDD)</t>
  </si>
  <si>
    <t>IV-SVA</t>
  </si>
  <si>
    <t>VEZHA Smart VA</t>
  </si>
  <si>
    <t>Combination of Object Detection, Smart Tracking System, Traffic Analytics and Heatmap with graphic filters postprocessing features and smart follow.</t>
  </si>
  <si>
    <t>IV-ACAP LPR</t>
  </si>
  <si>
    <t xml:space="preserve">Axis ACAP LPR </t>
  </si>
  <si>
    <t xml:space="preserve">Axis camera onboard ACAP for LPR, Make, Model, Color up to 120 Km/h </t>
  </si>
  <si>
    <t>IV- ACAP FR</t>
  </si>
  <si>
    <t>Axis ACAP FR</t>
  </si>
  <si>
    <t>Axis camera onboard ACAP for Facial Recognition</t>
  </si>
  <si>
    <t xml:space="preserve">Wisenet T network Bi-spectrum AI Radiometric Camera, Thermal: 320 x 240 (uncooled) @ 30fps, &lt;50mK (NETD), built-in 4.7mm fixed lens (HFoV: 50°), Visible: 2MP, built-in 4mm fixed (HFoV: 87.6°), Max. 1920 x 1080 resolution @ 30fps, Triple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
This product is subject to the Thermal agreement. </t>
  </si>
  <si>
    <t>Wisenet T network Bi-spectrum AI Radiometric Camera, Thermal: 320 x 240 (uncooled) @ 8fps, &lt;50mK (NETD), built-in 4.7mm fixed lens (HFoV: 50°), Visible: 2MP, built-in 4mm fixed (HFoV: 87.6°), Max. 1920 x 1080 resolution @ 30fps, Triple codec H.265/H.264/MJPEG with Wisestream II support, extremeWDR 150dB, AI object detection (visible only) Person/Face, Analytics events: Directional detection, Motion detection, Enter/Exit, Tampering, Virtual line, Audio detection, detection shot, Alarm events: Image upload (e-mail/FTP), Notification (e-mail), Recording (edge/NAS), Alarm output, Handover (PTZ preset, HTTP/HTTPS/TCP message), Audio clip playback, MQTT (publication), Radiometric: whole FoV area or up to 6 user programmable quadrangle ROIs, temperature detection range from -20°C to 130°C (-4°F to 266°F),  FIPS 140-2, micro SD card (256GB x1), PoE+/12VDC</t>
  </si>
  <si>
    <t>T Series, wall mount AI panoramic camera, 5MP @ 30 FPS, 1.6mm fixed focal lens (HFoV: 175°, VFoV: 125°), Triple CODEC (H.265/H.264/MJPEG) with WiseStream III (based on AI engine) support, 120dB WDR, IR viewable length 15m (49ft),WiseMD
based on AI engine, Classified object type: Person/Vehicle (vehicle type: car/bus/truck/motorcycle/bicycle); IVA events based on AI engine: Virtual line (Crossing/Direction), Virtual area [Loitering/Intrusion/Enter/Exit/(Dis), Appear], virtual area (intrusion/enter/exit), virtual Line (crossing/ direction), Business analytics: People Counting, Queue Management, Heatmap, Occupancy, Tamper detection, built-in mic, built-in SD card slot (1x256GB) , IP66, PoE, white color</t>
  </si>
  <si>
    <t>TNO-6321E</t>
  </si>
  <si>
    <t>TNO-6320E(2M 60fps, 32x, WDR, Stainless 316L, IP67, IK10, ATEX) + XNZ-L6320</t>
  </si>
  <si>
    <t>PNM-C16000QB</t>
  </si>
  <si>
    <t xml:space="preserve">Wisenet P series network remote head camera 4CH x 2MP @ 30FPS and, triple codec H.265/H.264/MJPEG with WiseStream III technology, WiseNRⅡ(Based on AI engine), 120dB WDR; Analytics events based on AI engine: Classified object type: [Person/Face/Vehicle/License plate]; Attributes: Vehicle [Type and color: car/bus/truck/motorcycle/bicycle], Person [upper and bottom clothing color], BestShot, IVA (Virtual line/Area, Enter/Exit, Loitering, direction, intrusion), Appear/Disappear, Business Intelligence Based on AI engine: People counting, Vehicle counting Queue management, Heatmap; Shock detection, USB-C for easy installation, 4 x Selectable I/O, 4 x Audio inputs, 1 Audio Out; TPM with FIPS 140-3 level3, micro SD card 512GB x2, 12VDC/PoE+;  Compatible with SLA-T4680A/T4680VA, SLA-T2480A/T2480VA, SLA-T1080FA </t>
  </si>
  <si>
    <t>PNM-C32083RQZ</t>
  </si>
  <si>
    <t>Wisenet P series network vandal outdoor Multi-Directional camera [AI ON] 4CH x 8MP @ 15FPS / [AI OFF] 4CH x 8MP @ 20FPS, Motorized Varifocal Lens with PTRZ function 4.38~9.33mm (FoV H: 112.1°~47.5°, V: 58°~26.6°), triple codec H.265/H.264/MJPEG, 120dB WDR; IR viewable length [PoE++ 25m(82ft), PoE+ 15m(49ft)], Analytics events based on AI engine: Classified object type: Person/Face/Vehicle/License plate; Attributes: Vehicle(Type and color: car/bus/truck/motorcycle/bicycle), Person (upper and bottom clothing color), IVA (Virtual line/Area, Enter/Exit, Loitering, direction, intrusion), Appear/Disappear, WiseNR Ⅱ(using AI engine), WiseStreamⅢ(Based on AI engine), I/O Box compatibility; TPM with FIPS 140-2 level2, micro SD card 512GB x2, IP66, IK10, NEMA4X, Operating Temperature: -40°C~+55°C(-40°F~+131°F), PoE++/PoE+, Hard-coated dome bubble</t>
  </si>
  <si>
    <t>QND-C8013R</t>
  </si>
  <si>
    <t>Wisenet Q network indoor dome camera, 5MP @ 30fps, fix lens 3mm (H:100°/V: 73°), triple codec H.265/H.264/MJPEG with WiseStream III technology, WiseNRⅡ(Based on AI engine), WDR 120dB, IR viewable length 25m(82.02ft),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</si>
  <si>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QND-C8023R</t>
  </si>
  <si>
    <t>Wisenet Q network indoor dome camera, 5MP @ 30fps, fix lens 4mm (H:80°/V: 59°),  triple codec H.265/H.264/MJPEG with WiseStream III technology, WiseNRⅡ(Based on AI engine), WDR 120dB, IR viewable length 30m(98.42ft), built-in mic,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 video analytics, USB for easy installation, open platform, PoE, Operating temperature -10°C~+45°C(+14°F ~ +113°F) white color. * Alarm I/O is supported through an optional cable (SPP-C7200)</t>
  </si>
  <si>
    <t>QNF-C9010</t>
  </si>
  <si>
    <t xml:space="preserve">Wisenet Q series network Indoor fisheye dome camera, 12MP CMOS sensor, 1.76mm lens (H:185/V: 185°/D: 185°)max resolution 3008x3008 @ 20fps, triple codec H.265/H.264/MJPEG with WiseStream II technology, WDR 120dB, Classified object type: Person/Vehicle, IVA events based on AI engine: Virtual line (Crossing/Direction), Virtual area (Loitering/Intrusion/Enter/Exit/(Dis)Appear), defocus detection tampering, (heatmap and people counting), built-in SD card slot (1x256GB), PoE, IP42, Operating temperature -10°C~+40°C(+14°F ~ +104°F) white color.  </t>
  </si>
  <si>
    <t>QNO-C8013R</t>
  </si>
  <si>
    <t>Wisenet Q network outdoor vandal bullet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</si>
  <si>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QNO-C8023R</t>
  </si>
  <si>
    <t>Wisenet Q network outdoor vandal bullet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t>
  </si>
  <si>
    <t>QNV-C8013R</t>
  </si>
  <si>
    <t>Wisenet Q mini network outdoor vandal dome camera, 5MP @ 30fps, fix lens 3mm (H:100°/V: 73°), triple codec H.265/H.264/MJPEG with WiseStream III technology, WiseNRⅡ(Based on AI engine), WDR 120dB, IR viewable length 25m(82.02ft),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</si>
  <si>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QNV-C8023R</t>
  </si>
  <si>
    <t>Wisenet Q mini network outdoor vandal dome camera, 5MP @ 30fps, fix lens 4mm (H:80°/V: 59°), triple codec H.265/H.264/MJPEG with WiseStream III technology, WiseNRⅡ(Based on AI engine), WDR 120dB, IR viewable length 30m(98.42ft), Motion detection based on AI engine, Analytics events based on AI engine: Classified object type: [Person/Vehicle]; Attributes: Vehicle [Type and color: (car/bus/truck/motorcycle/bicycle)], Person [upper and bottom clothing color]; BestShot, Virtual line, Virtual area], defocus detection, hallway view, Dynamic privacy masking, built-in SD card slot (1x256GB), video analytics, USB for easy installation, open platform, IP66, IK10, PoE, Operating temperature -30°C~+55°C(-22°F ~ +131°F) white color. * Alarm I/O and audio is supported through an optional cable (SPP-C7400)</t>
  </si>
  <si>
    <t>TNO-A26081</t>
  </si>
  <si>
    <t>26MP Network AI Bullet Camera, 28.3mm APS CMOS image sensor, Max. 30fps@26MP, 0.2lux@F4.0 (Color), 55~250mm (4.54x) manual varifocal lens, H.265, H.264, MJPEG codec, WiseStreamⅡ, WiseStreamⅢ (Using AI engine), Installed Video Analytics based on AI [Object detection and classification (Person, Face, Vehicle, License plate), Attribute, BestShot] People counting, Vehicle counting, Queue management, Heatmap; Supported Video Analytics based on AI: Traffic Pack, Factory Pack (no license key required), 2-way audio, Sound detection and classification, TPM2 with FIPS 140-3 level2, Secure boot, Verify firmware forgery, Modular structure for easy installation​, 2x micro SD card (512GB x2), Operating temperature: -40°C~+50°C(-40°F ~ +122°F), Power: HPoE (802.3bt type3, class6)/12VDC, Metal shielded RJ-45, SFP slot, IP66/IP67, IK10, NEMA4X</t>
  </si>
  <si>
    <t>TNS-9040IBC</t>
  </si>
  <si>
    <t>Wisenet T network BCR (Barcode Reader Camera) for Barcode Reading and Video Monitoring. Mono: 4K, Color: 4K.  Max 20fps @ 4K MONO/COLOR each. 16mm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</si>
  <si>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TNS-9060IBC</t>
  </si>
  <si>
    <t>Wisenet T network BCR (Barcode Reader Camera) for Barcode Reading and Video Monitoring. Mono: 4K, Color: 4K.  Max 20fps @ 4K MONO/COLOR each. 35mm machine vision lens.  Removable and replaceable LED module (32 LEDs module is default) Track barcodes on high speed conveyor belt moving at 2m/s (6.5ft/s). Preinstalled WiseBCR App support Barcode recognition. Currently 1D/2D Bar Code can be recognized(Code128 / Codabar / Interleaved 2 of 5) , M12 8pin Ethernet connect, Humidity control with AIR vent. EN 60068-2-6 (vibration resistance), EN 60068-2-27 (shock resistance). Operating temperature -40°C~+55°C, IP67, IK10, 24VDC.</t>
  </si>
  <si>
    <t>TNV-C8014RM</t>
  </si>
  <si>
    <t>T Series, Mobile IR vandal dome camera, 5MP, (2592x1944) 30fps, triple codec H.265/H.264/MJPEG with WiseStream technology, Fixed focal Lens 3mm (H:100°/V: 73°),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</si>
  <si>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TNV-C8034RM</t>
  </si>
  <si>
    <t>T Series, Mobile IR vandal dome camera, 5MP, (2592x1944) 30fps, triple codec H.265/H.264/MJPEG with WiseStream technology, Fixed focal Lens 6mm (H:50°/V: 37°), Built in Mic, 120dB WDR, built-in IR range of 30m(98.43ft), Motion detection based on AI engine, Video Analytics based on AI[Object detection and Classification (Person(top/bottom clothing color),Vehicle(Type, color); BestShot, Virtual line, Virtual area], defocus detection, shock detection, hallway View, Heater, DIS with built-in Gyro sensor, Dynamic privacy masking, built-in SD card slot (1x256GB), IP66, IK10, Operating temperature: -40°C~+55°C(-40°F~+131°F), M12 Network connector (M12 connector to RJ-45 adaptor is not included)</t>
  </si>
  <si>
    <t>QNV-6014R</t>
  </si>
  <si>
    <t>SPP-C7400</t>
  </si>
  <si>
    <t>Audio and Alarm cable for TNV-C7013RC, QNV-C8083R/9083R, XNV-C6083R/C7083R/C8083R/C9083R, XND-C6083RV/C7083RV/C8083RV/C9083RV, (Pack of 3)</t>
  </si>
  <si>
    <t>Surface Mount Back Box (with conduit holes) for TID-600R</t>
  </si>
  <si>
    <t>SBP-C35H</t>
  </si>
  <si>
    <t>3/4” to 1.5” PF pipe converter, to support compatibility between 3/4” pipe/connector and hanging adaptor
Pack of 4</t>
  </si>
  <si>
    <t>SBP-C15NP</t>
  </si>
  <si>
    <t>1.5” NPT to PF thread converter, to support compatibility with NPT threaded pipes</t>
  </si>
  <si>
    <t>SBD-110GPA</t>
  </si>
  <si>
    <t>Installation kit for T AI mobile camera, containing mount plate and M12 to RJ45 gender</t>
  </si>
  <si>
    <t>SBP-168WMW1</t>
  </si>
  <si>
    <t>Wall mount white compatible with XNP-6120HW</t>
  </si>
  <si>
    <t>SBP-215HMWB</t>
  </si>
  <si>
    <t>Hanging Adaptor for Sound detector</t>
  </si>
  <si>
    <t>SBP-300CMTS</t>
  </si>
  <si>
    <t>Swivel based Ceiling Mount with Telescopic Extension Pipe</t>
  </si>
  <si>
    <t>SBV-121WCW</t>
  </si>
  <si>
    <t>Weather Cap Compatible with QNV-C8013R/C8023R</t>
  </si>
  <si>
    <t>SHD-1100FPW</t>
  </si>
  <si>
    <t>Plenum In-ceiling mount compatible with QND-C8013R/C8023R</t>
  </si>
  <si>
    <t>SHD-1101FW</t>
  </si>
  <si>
    <t>In-ceiling mount compatible with QND-C8013R/C8023R</t>
  </si>
  <si>
    <t>SHD-1200FW</t>
  </si>
  <si>
    <t>In-ceiling mount compatible with QNV-C8013R/8023R</t>
  </si>
  <si>
    <t>SHD-1201FPW</t>
  </si>
  <si>
    <t>Plenum In-ceiling mount compatible with QNV-C8013R/8023R　</t>
  </si>
  <si>
    <t>SPB-PTZ82W</t>
  </si>
  <si>
    <t>Smoked dome cover for QNP-6250H/6320H</t>
  </si>
  <si>
    <t>SPB-VAN23W</t>
  </si>
  <si>
    <t>Smoked dome for T AI mobile camera</t>
  </si>
  <si>
    <t>SPG-VAN23W</t>
  </si>
  <si>
    <t>Clear dome for T AI mobile camera, which supports bubble replacement</t>
  </si>
  <si>
    <t>SPP-C08020E</t>
  </si>
  <si>
    <t>M12 Ethernet cable (2M) for TNS-9040IBC/9050IBC/9060IBC</t>
  </si>
  <si>
    <t>SPP-C08050E</t>
  </si>
  <si>
    <t>M12 Ethernet cable (5M) for TNS-9040IBC/9050IBC/9060IBC</t>
  </si>
  <si>
    <t>SPP-C08100E</t>
  </si>
  <si>
    <t>M12 Ethernet cable (10M) for TNS-9040IBC/9050IBC/9060IBC</t>
  </si>
  <si>
    <t>SPP-C12020P</t>
  </si>
  <si>
    <t>M12 Power cable (2M) for TNS-9040IBC/9050IBC/9060IBC</t>
  </si>
  <si>
    <t>SPP-C12050P</t>
  </si>
  <si>
    <t>M12 Power cable (5M) for TNS-9040IBC/9050IBC/9060IBC</t>
  </si>
  <si>
    <t>SPP-C12100P</t>
  </si>
  <si>
    <t>M12 Power cable (10M) for TNS-9040IBC/9050IBC/9060IBC</t>
  </si>
  <si>
    <t>SPP-C7200</t>
  </si>
  <si>
    <t>Audio and Alarm cable compatible with QND-C8013R/C8023R (Pack of 3)</t>
  </si>
  <si>
    <t>SPP-E10T</t>
  </si>
  <si>
    <t>MicroSD Industrial Memory Card, 1TB, Wide Temp (°C -40 - +85)</t>
  </si>
  <si>
    <t>SPP-E128G</t>
  </si>
  <si>
    <t>MicroSD Industrial Memory Card, 128GB, Wide Temp (°C -40 - +85)</t>
  </si>
  <si>
    <t>SPP-E256G</t>
  </si>
  <si>
    <t>MicroSD Industrial Memory Card, 256GB, Wide Temp (°C -40 - +85)</t>
  </si>
  <si>
    <t>SPP-E512G</t>
  </si>
  <si>
    <t>MicroSD Industrial Memory Card, 512GB, Wide Temp (°C -40 - +85)</t>
  </si>
  <si>
    <t>SPU-60241</t>
  </si>
  <si>
    <t>60W(24V) Adaptor + Power Cord package, compatible with PVM lineup (SMT-3221PV/3231PV, SMT-2721PV/2731PV, SMT-1031PV/1031PVW)</t>
  </si>
  <si>
    <t>SMT-4344</t>
  </si>
  <si>
    <t>43" UHD LED Monitor, 2160p (4K), HDMI, DP, 16:9 aspect ratio, PiP/PbP, Built-in Speaker (6W X 2), VESA DPM Compatible (100x100mm/400x200mm)</t>
  </si>
  <si>
    <t>Open Platform Application License</t>
  </si>
  <si>
    <t>AIA-C01BLK</t>
  </si>
  <si>
    <t>One Camera License for Blocked Exit Detection Open Platform Application. 
To be installed on Compatible P-Series Cameras (PNV-A9081R, PNO-A9081R​, PND-A9081RV, PND-A9081RF​, PND-A9081RVX, PNV-A9081RX​, PNB-A9001, PNV-A6081R​, PNO-A6081R, PND-A6081RV, PND-A6081RF​, ​PNB-A6001) This analytics requires WiseAI application to be installed.</t>
  </si>
  <si>
    <t>AIA-C01FAC</t>
  </si>
  <si>
    <t xml:space="preserve">One Camera License for Factory &amp; Safety AI Pack Open Platform Application. 
To be installed on Compatible P-Series Cameras (PNV-A9081R, PNO-A9081R, PND-A9081RV, PND-A9081RF, PND-A9081RVX, PNV-A9081RX, PNB-A9001, PNV-A6081R, PNO-A6081R, PND-A6081RV, PND-A6081RF, PNB-A6001) </t>
  </si>
  <si>
    <t>AIA-C01RET</t>
  </si>
  <si>
    <t>One Camera License for Retail &amp; Business pack Open Platform Application. 
To be installed on Compatible P-Series Cameras (PNV-A9081R, PNO-A9081R​, PND-A9081RV, PND-A9081RF​, PND-A9081RVX, PNV-A9081RX​, PNB-A9001, PNV-A6081R​, PNO-A6081R, PND-A6081RV, PND-A6081RF​, ​PNB-A6001)</t>
  </si>
  <si>
    <t>AIA-C01TRF</t>
  </si>
  <si>
    <t>One Camera License for Intellgent Traffic Solution Open Platform Application. 
To be installed on Compatible P-Series Cameras (PNV-A9081R, PNO-A9081R​, PND-A9081RV, PND-A9081RF​, PND-A9081RVX, PNV-A9081RX​, PNB-A9001, PNV-A6081R​, PNO-A6081R, PND-A6081RV, PND-A6081RF​, ​PNB-A6001)</t>
  </si>
  <si>
    <t>WRN-2110SB1</t>
  </si>
  <si>
    <t>XRN-3220B2</t>
  </si>
  <si>
    <t>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</si>
  <si>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XRN-3220RB2</t>
  </si>
  <si>
    <t xml:space="preserve">8K NVR (Intel based), 32Ch,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 </t>
  </si>
  <si>
    <t>XRN-6420B2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</si>
  <si>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P2P QR Code.</t>
  </si>
  <si>
    <t>XRN-6420RB2</t>
  </si>
  <si>
    <t>8K NVR (Intel based), 64Ch, No HDD, 8 SATA HDD bays (up to 10TB per HDD), H.265/H.264/MJPEG, SUNAPI, ONVIF, ARB (Automatic Recovery Backup) &amp; Failover (N+1), Up To 520 Mbps Recording / Up To 200 Mbps Playback, Dual Stream Recording, iSCSI, WiseStream Support, HDMI(x2) Dual Display, Alarm I/O, 2-Way Audio, Maximum Camera Resolution of 32MP Recording/Display, Fisheye Dewarping (Local/CMS), AI Search (Wisenet AI Cameras Only), Support for RAID 5/6 (NOTE: Requires a minimum number of HDDs per RAID type), P2P QR Code.</t>
  </si>
  <si>
    <t>USB - Controller</t>
  </si>
  <si>
    <t>Планується зняття з виробництва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</si>
</sst>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409]#,##0.00"/>
    <numFmt numFmtId="166" formatCode="[$€-2]\ #,##0"/>
    <numFmt numFmtId="167" formatCode="[$€-2]\ #,##0.00"/>
  </numFmts>
  <fonts count="37">
    <font>
      <sz val="11"/>
      <color theme="1"/>
      <name val="Calibri"/>
      <family val="2"/>
      <charset val="129"/>
      <scheme val="minor"/>
    </font>
    <font>
      <sz val="11"/>
      <color theme="1"/>
      <name val="Calibri"/>
      <family val="2"/>
      <charset val="129"/>
      <scheme val="minor"/>
    </font>
    <font>
      <sz val="10"/>
      <name val="Arial"/>
      <family val="2"/>
    </font>
    <font>
      <sz val="8"/>
      <name val="Calibri"/>
      <family val="2"/>
      <charset val="129"/>
      <scheme val="minor"/>
    </font>
    <font>
      <sz val="11"/>
      <color indexed="8"/>
      <name val="Calibri"/>
      <family val="2"/>
    </font>
    <font>
      <sz val="11"/>
      <color theme="1"/>
      <name val="Calibri"/>
      <family val="2"/>
      <scheme val="minor"/>
    </font>
    <font>
      <sz val="10"/>
      <name val="Arial Cyr"/>
      <charset val="204"/>
    </font>
    <font>
      <sz val="10"/>
      <name val="Arial"/>
      <family val="2"/>
      <charset val="204"/>
    </font>
    <font>
      <b/>
      <sz val="10"/>
      <name val="Arial"/>
      <family val="2"/>
      <charset val="204"/>
    </font>
    <font>
      <sz val="10"/>
      <color indexed="16"/>
      <name val="Arial"/>
      <family val="2"/>
      <charset val="204"/>
    </font>
    <font>
      <sz val="10"/>
      <color indexed="63"/>
      <name val="Arial"/>
      <family val="2"/>
      <charset val="204"/>
    </font>
    <font>
      <b/>
      <sz val="10"/>
      <color indexed="10"/>
      <name val="Arial"/>
      <family val="2"/>
      <charset val="204"/>
    </font>
    <font>
      <sz val="10"/>
      <color theme="1"/>
      <name val="Arial"/>
      <family val="2"/>
      <charset val="204"/>
    </font>
    <font>
      <b/>
      <sz val="10"/>
      <color theme="1"/>
      <name val="Arial"/>
      <family val="2"/>
      <charset val="204"/>
    </font>
    <font>
      <sz val="10"/>
      <color indexed="8"/>
      <name val="Arial"/>
      <family val="2"/>
      <charset val="204"/>
    </font>
    <font>
      <sz val="10"/>
      <color rgb="FF000000"/>
      <name val="Arial"/>
      <family val="2"/>
      <charset val="204"/>
    </font>
    <font>
      <b/>
      <sz val="10"/>
      <color indexed="8"/>
      <name val="Arial"/>
      <family val="2"/>
      <charset val="204"/>
    </font>
    <font>
      <sz val="10"/>
      <color indexed="10"/>
      <name val="Arial"/>
      <family val="2"/>
      <charset val="204"/>
    </font>
    <font>
      <b/>
      <sz val="10"/>
      <color indexed="10"/>
      <name val="Arial"/>
      <family val="2"/>
    </font>
    <font>
      <sz val="12"/>
      <name val="Arial"/>
      <family val="2"/>
      <charset val="204"/>
    </font>
    <font>
      <u/>
      <sz val="10"/>
      <color indexed="12"/>
      <name val="Arial"/>
      <family val="2"/>
      <charset val="204"/>
    </font>
    <font>
      <b/>
      <sz val="10"/>
      <color rgb="FFFF0000"/>
      <name val="Arial"/>
      <family val="2"/>
    </font>
    <font>
      <b/>
      <sz val="12"/>
      <name val="Arial"/>
      <family val="2"/>
    </font>
    <font>
      <sz val="12"/>
      <name val="Arial"/>
      <family val="2"/>
    </font>
    <font>
      <b/>
      <sz val="10"/>
      <color indexed="8"/>
      <name val="Arial"/>
      <family val="2"/>
    </font>
    <font>
      <b/>
      <sz val="10"/>
      <name val="Arial"/>
      <family val="2"/>
    </font>
    <font>
      <b/>
      <i/>
      <sz val="10"/>
      <color indexed="60"/>
      <name val="Arial"/>
      <family val="2"/>
    </font>
    <font>
      <i/>
      <sz val="10"/>
      <color indexed="60"/>
      <name val="Arial"/>
      <family val="2"/>
    </font>
    <font>
      <b/>
      <sz val="10"/>
      <color theme="9" tint="-0.499984740745262"/>
      <name val="Arial"/>
      <family val="2"/>
    </font>
    <font>
      <b/>
      <sz val="12"/>
      <color indexed="9"/>
      <name val="Arial"/>
      <family val="2"/>
    </font>
    <font>
      <sz val="10"/>
      <name val="Helv"/>
      <charset val="204"/>
    </font>
    <font>
      <b/>
      <sz val="9"/>
      <color indexed="8"/>
      <name val="Tahoma"/>
      <family val="2"/>
      <charset val="204"/>
    </font>
    <font>
      <b/>
      <sz val="12"/>
      <name val="Helv"/>
      <charset val="204"/>
    </font>
    <font>
      <b/>
      <sz val="12"/>
      <name val="Arial"/>
      <family val="2"/>
      <charset val="204"/>
    </font>
    <font>
      <b/>
      <sz val="9"/>
      <name val="Arial"/>
      <family val="2"/>
      <charset val="204"/>
    </font>
    <font>
      <b/>
      <sz val="10"/>
      <color theme="1"/>
      <name val="Arial"/>
      <family val="2"/>
    </font>
    <font>
      <b/>
      <sz val="10"/>
      <color rgb="FF000000"/>
      <name val="Arial"/>
      <family val="2"/>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
      <patternFill patternType="solid">
        <fgColor indexed="8"/>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0" tint="-4.9989318521683403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6">
    <xf numFmtId="0" fontId="0" fillId="0" borderId="0">
      <alignment vertical="center"/>
    </xf>
    <xf numFmtId="0" fontId="2" fillId="0" borderId="0"/>
    <xf numFmtId="164" fontId="4" fillId="0" borderId="0" applyFont="0" applyFill="0" applyBorder="0" applyAlignment="0" applyProtection="0">
      <alignment vertical="center"/>
    </xf>
    <xf numFmtId="164" fontId="4" fillId="0" borderId="0" applyFont="0" applyFill="0" applyBorder="0" applyAlignment="0" applyProtection="0">
      <alignment vertical="center"/>
    </xf>
    <xf numFmtId="0" fontId="4" fillId="0" borderId="0"/>
    <xf numFmtId="0" fontId="4" fillId="0" borderId="0"/>
    <xf numFmtId="164" fontId="4" fillId="0" borderId="0" applyFont="0" applyFill="0" applyBorder="0" applyAlignment="0" applyProtection="0"/>
    <xf numFmtId="0" fontId="1" fillId="0" borderId="0"/>
    <xf numFmtId="0" fontId="5" fillId="0" borderId="0"/>
    <xf numFmtId="164" fontId="4" fillId="0" borderId="0" applyFont="0" applyFill="0" applyBorder="0" applyAlignment="0" applyProtection="0"/>
    <xf numFmtId="0" fontId="1" fillId="0" borderId="0"/>
    <xf numFmtId="0" fontId="1" fillId="0" borderId="0">
      <alignment vertical="center"/>
    </xf>
    <xf numFmtId="9" fontId="1" fillId="0" borderId="0" applyFont="0" applyFill="0" applyBorder="0" applyAlignment="0" applyProtection="0">
      <alignment vertical="center"/>
    </xf>
    <xf numFmtId="0" fontId="6" fillId="0" borderId="0"/>
    <xf numFmtId="0" fontId="6" fillId="0" borderId="0"/>
    <xf numFmtId="0" fontId="20" fillId="0" borderId="0" applyNumberFormat="0" applyFill="0" applyBorder="0" applyAlignment="0" applyProtection="0">
      <alignment vertical="top"/>
      <protection locked="0"/>
    </xf>
  </cellStyleXfs>
  <cellXfs count="195">
    <xf numFmtId="0" fontId="0" fillId="0" borderId="0" xfId="0">
      <alignment vertical="center"/>
    </xf>
    <xf numFmtId="0" fontId="7" fillId="3" borderId="3" xfId="13" applyFont="1" applyFill="1" applyBorder="1" applyAlignment="1">
      <alignment vertical="top"/>
    </xf>
    <xf numFmtId="0" fontId="8" fillId="3" borderId="4" xfId="13" applyFont="1" applyFill="1" applyBorder="1" applyAlignment="1">
      <alignment horizontal="left" vertical="top"/>
    </xf>
    <xf numFmtId="0" fontId="8" fillId="3" borderId="4" xfId="13" applyFont="1" applyFill="1" applyBorder="1" applyAlignment="1">
      <alignment horizontal="left" vertical="center" wrapText="1"/>
    </xf>
    <xf numFmtId="165" fontId="9" fillId="3" borderId="4" xfId="13" applyNumberFormat="1" applyFont="1" applyFill="1" applyBorder="1" applyAlignment="1">
      <alignment horizontal="right" vertical="center"/>
    </xf>
    <xf numFmtId="165" fontId="9" fillId="3" borderId="5" xfId="13" applyNumberFormat="1" applyFont="1" applyFill="1" applyBorder="1" applyAlignment="1">
      <alignment horizontal="right" vertical="center"/>
    </xf>
    <xf numFmtId="0" fontId="7" fillId="0" borderId="0" xfId="13" applyFont="1" applyAlignment="1">
      <alignment vertical="top"/>
    </xf>
    <xf numFmtId="0" fontId="7" fillId="3" borderId="6" xfId="13" applyFont="1" applyFill="1" applyBorder="1" applyAlignment="1">
      <alignment vertical="top"/>
    </xf>
    <xf numFmtId="0" fontId="8" fillId="3" borderId="0" xfId="13" applyFont="1" applyFill="1" applyAlignment="1">
      <alignment horizontal="left" vertical="top"/>
    </xf>
    <xf numFmtId="0" fontId="10" fillId="3" borderId="0" xfId="13" applyFont="1" applyFill="1" applyAlignment="1">
      <alignment vertical="center" wrapText="1"/>
    </xf>
    <xf numFmtId="165" fontId="8" fillId="3" borderId="0" xfId="13" applyNumberFormat="1" applyFont="1" applyFill="1" applyAlignment="1">
      <alignment horizontal="right" vertical="center" wrapText="1"/>
    </xf>
    <xf numFmtId="165" fontId="8" fillId="3" borderId="7" xfId="13" applyNumberFormat="1" applyFont="1" applyFill="1" applyBorder="1" applyAlignment="1">
      <alignment horizontal="right" vertical="center" wrapText="1"/>
    </xf>
    <xf numFmtId="165" fontId="7" fillId="3" borderId="0" xfId="13" applyNumberFormat="1" applyFont="1" applyFill="1" applyAlignment="1">
      <alignment horizontal="right" vertical="center" wrapText="1"/>
    </xf>
    <xf numFmtId="165" fontId="7" fillId="3" borderId="7" xfId="13" applyNumberFormat="1" applyFont="1" applyFill="1" applyBorder="1" applyAlignment="1">
      <alignment horizontal="right" vertical="center" wrapText="1"/>
    </xf>
    <xf numFmtId="0" fontId="11" fillId="4" borderId="10" xfId="13" applyFont="1" applyFill="1" applyBorder="1" applyAlignment="1">
      <alignment vertical="center" wrapText="1"/>
    </xf>
    <xf numFmtId="0" fontId="11" fillId="4" borderId="11" xfId="13" applyFont="1" applyFill="1" applyBorder="1" applyAlignment="1">
      <alignment horizontal="center" vertical="center" wrapText="1"/>
    </xf>
    <xf numFmtId="9" fontId="11" fillId="4" borderId="12" xfId="13" applyNumberFormat="1" applyFont="1" applyFill="1" applyBorder="1" applyAlignment="1">
      <alignment horizontal="center" vertical="center" wrapText="1"/>
    </xf>
    <xf numFmtId="0" fontId="8" fillId="4" borderId="13" xfId="13" applyFont="1" applyFill="1" applyBorder="1" applyAlignment="1">
      <alignment horizontal="center" vertical="center" shrinkToFit="1"/>
    </xf>
    <xf numFmtId="0" fontId="8" fillId="4" borderId="2" xfId="13" applyFont="1" applyFill="1" applyBorder="1" applyAlignment="1">
      <alignment horizontal="center" vertical="center" wrapText="1" shrinkToFit="1"/>
    </xf>
    <xf numFmtId="165" fontId="8" fillId="4" borderId="14" xfId="13" applyNumberFormat="1" applyFont="1" applyFill="1" applyBorder="1" applyAlignment="1">
      <alignment horizontal="center" vertical="center" wrapText="1" shrinkToFit="1"/>
    </xf>
    <xf numFmtId="0" fontId="12" fillId="0" borderId="0" xfId="0" applyFont="1">
      <alignment vertical="center"/>
    </xf>
    <xf numFmtId="0" fontId="12" fillId="0" borderId="0" xfId="0" applyFont="1" applyAlignment="1">
      <alignment horizontal="center" vertical="center"/>
    </xf>
    <xf numFmtId="0" fontId="12" fillId="0" borderId="0" xfId="0" applyFont="1" applyAlignment="1">
      <alignment vertical="top"/>
    </xf>
    <xf numFmtId="0" fontId="12" fillId="0" borderId="1" xfId="0" applyFont="1" applyFill="1" applyBorder="1" applyAlignment="1">
      <alignment horizontal="left" vertical="center"/>
    </xf>
    <xf numFmtId="0" fontId="15" fillId="0" borderId="1" xfId="5" applyFont="1" applyBorder="1" applyAlignment="1">
      <alignment horizontal="left" vertical="center"/>
    </xf>
    <xf numFmtId="0" fontId="14" fillId="2" borderId="1" xfId="1" applyFont="1" applyFill="1" applyBorder="1" applyAlignment="1">
      <alignment horizontal="left" vertical="top" wrapText="1"/>
    </xf>
    <xf numFmtId="0" fontId="15" fillId="0" borderId="1" xfId="1" applyFont="1" applyBorder="1" applyAlignment="1">
      <alignment horizontal="left" vertical="top" wrapText="1"/>
    </xf>
    <xf numFmtId="0" fontId="12" fillId="0" borderId="1" xfId="0" applyFont="1" applyBorder="1" applyAlignment="1">
      <alignment horizontal="left" vertical="top" wrapText="1"/>
    </xf>
    <xf numFmtId="0" fontId="15" fillId="0" borderId="1" xfId="5" applyFont="1" applyBorder="1" applyAlignment="1">
      <alignment horizontal="left" vertical="top" wrapText="1"/>
    </xf>
    <xf numFmtId="0" fontId="14" fillId="0" borderId="1" xfId="1" applyFont="1" applyBorder="1" applyAlignment="1">
      <alignment horizontal="left" vertical="top" wrapText="1"/>
    </xf>
    <xf numFmtId="0" fontId="14" fillId="0" borderId="1" xfId="5" applyFont="1" applyBorder="1" applyAlignment="1">
      <alignment horizontal="left" vertical="top" wrapText="1"/>
    </xf>
    <xf numFmtId="0" fontId="17" fillId="0" borderId="1" xfId="1" applyFont="1" applyBorder="1" applyAlignment="1">
      <alignment horizontal="left" vertical="top" wrapText="1"/>
    </xf>
    <xf numFmtId="0" fontId="14" fillId="0" borderId="1" xfId="7" applyFont="1" applyBorder="1" applyAlignment="1">
      <alignment horizontal="left" vertical="top" wrapText="1"/>
    </xf>
    <xf numFmtId="0" fontId="7" fillId="2" borderId="1" xfId="1" applyFont="1" applyFill="1" applyBorder="1" applyAlignment="1">
      <alignment horizontal="left" vertical="top" wrapText="1"/>
    </xf>
    <xf numFmtId="0" fontId="14" fillId="0" borderId="1" xfId="1" applyFont="1" applyFill="1" applyBorder="1" applyAlignment="1">
      <alignment horizontal="left" vertical="center" wrapText="1"/>
    </xf>
    <xf numFmtId="0" fontId="14" fillId="0" borderId="1" xfId="4" applyFont="1" applyBorder="1" applyAlignment="1">
      <alignment horizontal="left" vertical="top" wrapText="1"/>
    </xf>
    <xf numFmtId="0" fontId="7" fillId="0" borderId="1" xfId="1" applyFont="1" applyBorder="1" applyAlignment="1">
      <alignment horizontal="left" vertical="top" wrapText="1"/>
    </xf>
    <xf numFmtId="0" fontId="12" fillId="0" borderId="1" xfId="5" applyFont="1" applyBorder="1" applyAlignment="1">
      <alignment horizontal="left" vertical="top" wrapText="1"/>
    </xf>
    <xf numFmtId="0" fontId="14" fillId="2" borderId="1" xfId="7" applyFont="1" applyFill="1" applyBorder="1" applyAlignment="1">
      <alignment horizontal="left" vertical="top" wrapText="1"/>
    </xf>
    <xf numFmtId="0" fontId="15" fillId="2" borderId="1" xfId="7" applyFont="1" applyFill="1" applyBorder="1" applyAlignment="1">
      <alignment horizontal="left" vertical="top" wrapText="1"/>
    </xf>
    <xf numFmtId="0" fontId="7" fillId="2" borderId="1" xfId="7" applyFont="1" applyFill="1" applyBorder="1" applyAlignment="1">
      <alignment horizontal="left" vertical="top" wrapText="1"/>
    </xf>
    <xf numFmtId="0" fontId="15" fillId="2" borderId="1" xfId="1" applyFont="1" applyFill="1" applyBorder="1" applyAlignment="1">
      <alignment horizontal="left" vertical="top" wrapText="1"/>
    </xf>
    <xf numFmtId="0" fontId="14" fillId="2" borderId="1" xfId="1" applyFont="1" applyFill="1" applyBorder="1" applyAlignment="1">
      <alignment horizontal="left" vertical="center" wrapText="1"/>
    </xf>
    <xf numFmtId="0" fontId="12" fillId="0" borderId="1" xfId="0" applyFont="1" applyBorder="1">
      <alignment vertical="center"/>
    </xf>
    <xf numFmtId="0" fontId="12" fillId="0" borderId="1" xfId="0" applyFont="1" applyFill="1" applyBorder="1" applyAlignment="1">
      <alignment vertical="center"/>
    </xf>
    <xf numFmtId="0" fontId="12" fillId="0" borderId="1" xfId="0" applyFont="1" applyBorder="1" applyAlignment="1">
      <alignment horizontal="left" vertical="center"/>
    </xf>
    <xf numFmtId="0" fontId="7" fillId="0" borderId="1" xfId="7" applyFont="1" applyBorder="1" applyAlignment="1">
      <alignment horizontal="left" vertical="top" wrapText="1"/>
    </xf>
    <xf numFmtId="0" fontId="7" fillId="0" borderId="1" xfId="4" applyFont="1" applyBorder="1" applyAlignment="1">
      <alignment horizontal="left" vertical="top" wrapText="1"/>
    </xf>
    <xf numFmtId="0" fontId="7" fillId="0" borderId="1" xfId="0" applyFont="1" applyBorder="1" applyAlignment="1">
      <alignment horizontal="left" vertical="top" wrapText="1"/>
    </xf>
    <xf numFmtId="165" fontId="8" fillId="0" borderId="12" xfId="13" applyNumberFormat="1" applyFont="1" applyBorder="1" applyAlignment="1">
      <alignment horizontal="right" vertical="center"/>
    </xf>
    <xf numFmtId="165" fontId="13" fillId="0" borderId="1" xfId="11" applyNumberFormat="1" applyFont="1" applyBorder="1">
      <alignment vertical="center"/>
    </xf>
    <xf numFmtId="2" fontId="14" fillId="0" borderId="1" xfId="1" applyNumberFormat="1" applyFont="1" applyFill="1" applyBorder="1" applyAlignment="1">
      <alignment horizontal="left" vertical="top" wrapText="1"/>
    </xf>
    <xf numFmtId="0" fontId="12" fillId="0" borderId="1" xfId="0" applyFont="1" applyFill="1" applyBorder="1" applyAlignment="1">
      <alignment horizontal="left" vertical="top" wrapText="1"/>
    </xf>
    <xf numFmtId="0" fontId="15" fillId="0" borderId="1" xfId="5" applyFont="1" applyFill="1" applyBorder="1" applyAlignment="1">
      <alignment horizontal="left" vertical="top" wrapText="1"/>
    </xf>
    <xf numFmtId="2" fontId="14" fillId="0" borderId="1" xfId="7" applyNumberFormat="1" applyFont="1" applyBorder="1" applyAlignment="1">
      <alignment horizontal="left" vertical="top" wrapText="1"/>
    </xf>
    <xf numFmtId="0" fontId="12" fillId="0" borderId="2" xfId="0" applyFont="1" applyFill="1" applyBorder="1" applyAlignment="1">
      <alignment horizontal="left" vertical="center"/>
    </xf>
    <xf numFmtId="0" fontId="15" fillId="0" borderId="2" xfId="5" applyFont="1" applyFill="1" applyBorder="1" applyAlignment="1">
      <alignment horizontal="left" vertical="top" wrapText="1"/>
    </xf>
    <xf numFmtId="0" fontId="7" fillId="3" borderId="4" xfId="13" applyFont="1" applyFill="1" applyBorder="1" applyAlignment="1">
      <alignment horizontal="left" vertical="top"/>
    </xf>
    <xf numFmtId="0" fontId="9" fillId="3" borderId="4" xfId="13" applyFont="1" applyFill="1" applyBorder="1" applyAlignment="1">
      <alignment vertical="top"/>
    </xf>
    <xf numFmtId="0" fontId="9" fillId="3" borderId="5" xfId="13" applyFont="1" applyFill="1" applyBorder="1" applyAlignment="1">
      <alignment vertical="top"/>
    </xf>
    <xf numFmtId="0" fontId="7" fillId="3" borderId="0" xfId="13" applyFont="1" applyFill="1" applyAlignment="1">
      <alignment horizontal="left" vertical="top"/>
    </xf>
    <xf numFmtId="0" fontId="8" fillId="3" borderId="0" xfId="13" applyFont="1" applyFill="1" applyAlignment="1">
      <alignment vertical="center" wrapText="1"/>
    </xf>
    <xf numFmtId="0" fontId="8" fillId="3" borderId="7" xfId="13" applyFont="1" applyFill="1" applyBorder="1" applyAlignment="1">
      <alignment vertical="center" wrapText="1"/>
    </xf>
    <xf numFmtId="0" fontId="7" fillId="3" borderId="0" xfId="13" applyFont="1" applyFill="1" applyAlignment="1">
      <alignment horizontal="left" vertical="center" wrapText="1"/>
    </xf>
    <xf numFmtId="0" fontId="7" fillId="3" borderId="7" xfId="13" applyFont="1" applyFill="1" applyBorder="1" applyAlignment="1">
      <alignment horizontal="left" vertical="center" wrapText="1"/>
    </xf>
    <xf numFmtId="0" fontId="18" fillId="4" borderId="10" xfId="13" applyFont="1" applyFill="1" applyBorder="1" applyAlignment="1">
      <alignment vertical="center" wrapText="1"/>
    </xf>
    <xf numFmtId="4" fontId="8" fillId="4" borderId="2" xfId="13" applyNumberFormat="1" applyFont="1" applyFill="1" applyBorder="1" applyAlignment="1">
      <alignment horizontal="center" vertical="center" wrapText="1" shrinkToFit="1"/>
    </xf>
    <xf numFmtId="4" fontId="8" fillId="4" borderId="14" xfId="13" applyNumberFormat="1" applyFont="1" applyFill="1" applyBorder="1" applyAlignment="1">
      <alignment horizontal="center" vertical="center" wrapText="1" shrinkToFit="1"/>
    </xf>
    <xf numFmtId="0" fontId="19" fillId="0" borderId="0" xfId="13" applyFont="1" applyAlignment="1">
      <alignment vertical="top"/>
    </xf>
    <xf numFmtId="0" fontId="16" fillId="0" borderId="17" xfId="13" applyFont="1" applyBorder="1" applyAlignment="1">
      <alignment horizontal="center" vertical="center" wrapText="1"/>
    </xf>
    <xf numFmtId="0" fontId="14" fillId="0" borderId="1" xfId="13" applyFont="1" applyBorder="1" applyAlignment="1">
      <alignment horizontal="left" vertical="top" wrapText="1"/>
    </xf>
    <xf numFmtId="165" fontId="8" fillId="0" borderId="1" xfId="13" applyNumberFormat="1" applyFont="1" applyBorder="1" applyAlignment="1">
      <alignment horizontal="right" vertical="center"/>
    </xf>
    <xf numFmtId="0" fontId="21" fillId="0" borderId="1" xfId="14" applyFont="1" applyBorder="1" applyAlignment="1">
      <alignment horizontal="center" vertical="center" wrapText="1"/>
    </xf>
    <xf numFmtId="0" fontId="21" fillId="0" borderId="12" xfId="14" applyFont="1" applyBorder="1" applyAlignment="1">
      <alignment horizontal="center" vertical="center" wrapText="1"/>
    </xf>
    <xf numFmtId="0" fontId="23" fillId="0" borderId="0" xfId="13" applyFont="1" applyAlignment="1">
      <alignment vertical="top"/>
    </xf>
    <xf numFmtId="0" fontId="24" fillId="0" borderId="17" xfId="13" applyFont="1" applyBorder="1" applyAlignment="1">
      <alignment horizontal="center" vertical="center" wrapText="1"/>
    </xf>
    <xf numFmtId="0" fontId="24" fillId="0" borderId="1" xfId="13" applyFont="1" applyBorder="1" applyAlignment="1">
      <alignment horizontal="left" vertical="top" wrapText="1"/>
    </xf>
    <xf numFmtId="0" fontId="2" fillId="0" borderId="0" xfId="13" applyFont="1" applyAlignment="1">
      <alignment vertical="top"/>
    </xf>
    <xf numFmtId="0" fontId="25" fillId="0" borderId="17" xfId="15" applyFont="1" applyFill="1" applyBorder="1" applyAlignment="1" applyProtection="1">
      <alignment horizontal="center" vertical="center" wrapText="1"/>
    </xf>
    <xf numFmtId="0" fontId="25" fillId="0" borderId="1" xfId="15" applyFont="1" applyFill="1" applyBorder="1" applyAlignment="1" applyProtection="1">
      <alignment horizontal="left" vertical="top" wrapText="1"/>
    </xf>
    <xf numFmtId="166" fontId="7" fillId="0" borderId="1" xfId="13" applyNumberFormat="1" applyFont="1" applyBorder="1" applyAlignment="1">
      <alignment vertical="top" wrapText="1"/>
    </xf>
    <xf numFmtId="165" fontId="25" fillId="0" borderId="1" xfId="13" applyNumberFormat="1" applyFont="1" applyBorder="1" applyAlignment="1">
      <alignment horizontal="right" vertical="center"/>
    </xf>
    <xf numFmtId="165" fontId="25" fillId="0" borderId="12" xfId="13" applyNumberFormat="1" applyFont="1" applyBorder="1" applyAlignment="1">
      <alignment horizontal="right" vertical="center"/>
    </xf>
    <xf numFmtId="166" fontId="2" fillId="0" borderId="1" xfId="13" applyNumberFormat="1" applyFont="1" applyBorder="1" applyAlignment="1">
      <alignment vertical="top" wrapText="1"/>
    </xf>
    <xf numFmtId="0" fontId="26" fillId="0" borderId="17" xfId="15" applyFont="1" applyFill="1" applyBorder="1" applyAlignment="1" applyProtection="1">
      <alignment horizontal="center" vertical="center" wrapText="1"/>
    </xf>
    <xf numFmtId="0" fontId="26" fillId="0" borderId="1" xfId="15" applyFont="1" applyFill="1" applyBorder="1" applyAlignment="1" applyProtection="1">
      <alignment horizontal="left" vertical="top" wrapText="1"/>
    </xf>
    <xf numFmtId="0" fontId="27" fillId="0" borderId="1" xfId="13" applyFont="1" applyBorder="1" applyAlignment="1">
      <alignment vertical="top" wrapText="1"/>
    </xf>
    <xf numFmtId="0" fontId="25" fillId="0" borderId="17" xfId="14" applyFont="1" applyBorder="1" applyAlignment="1">
      <alignment horizontal="center" vertical="center" wrapText="1"/>
    </xf>
    <xf numFmtId="0" fontId="25" fillId="0" borderId="1" xfId="14" applyFont="1" applyBorder="1" applyAlignment="1">
      <alignment horizontal="left" vertical="top" wrapText="1"/>
    </xf>
    <xf numFmtId="0" fontId="7" fillId="0" borderId="1" xfId="14" applyFont="1" applyBorder="1" applyAlignment="1">
      <alignment vertical="top" wrapText="1"/>
    </xf>
    <xf numFmtId="0" fontId="26" fillId="0" borderId="17" xfId="13" applyFont="1" applyBorder="1" applyAlignment="1">
      <alignment horizontal="center" vertical="center" wrapText="1"/>
    </xf>
    <xf numFmtId="0" fontId="26" fillId="0" borderId="1" xfId="14" applyFont="1" applyBorder="1" applyAlignment="1">
      <alignment horizontal="left" vertical="top" wrapText="1"/>
    </xf>
    <xf numFmtId="0" fontId="27" fillId="0" borderId="1" xfId="13" applyFont="1" applyBorder="1" applyAlignment="1">
      <alignment horizontal="left" vertical="top" wrapText="1"/>
    </xf>
    <xf numFmtId="0" fontId="25" fillId="0" borderId="1" xfId="14" applyFont="1" applyBorder="1" applyAlignment="1">
      <alignment horizontal="left" vertical="center" wrapText="1"/>
    </xf>
    <xf numFmtId="166" fontId="7" fillId="0" borderId="1" xfId="13" applyNumberFormat="1" applyFont="1" applyBorder="1" applyAlignment="1">
      <alignment vertical="center" wrapText="1"/>
    </xf>
    <xf numFmtId="166" fontId="2" fillId="0" borderId="1" xfId="13" applyNumberFormat="1" applyFont="1" applyBorder="1" applyAlignment="1">
      <alignment vertical="center" wrapText="1"/>
    </xf>
    <xf numFmtId="166" fontId="7" fillId="0" borderId="1" xfId="13" applyNumberFormat="1" applyFont="1" applyBorder="1" applyAlignment="1">
      <alignment horizontal="left" vertical="top" wrapText="1"/>
    </xf>
    <xf numFmtId="166" fontId="2" fillId="0" borderId="1" xfId="13" applyNumberFormat="1" applyFont="1" applyBorder="1" applyAlignment="1">
      <alignment horizontal="left" vertical="top" wrapText="1"/>
    </xf>
    <xf numFmtId="0" fontId="8" fillId="0" borderId="1" xfId="14" applyFont="1" applyBorder="1" applyAlignment="1">
      <alignment vertical="center"/>
    </xf>
    <xf numFmtId="0" fontId="7" fillId="0" borderId="1" xfId="14" applyFont="1" applyBorder="1" applyAlignment="1">
      <alignment vertical="center" wrapText="1"/>
    </xf>
    <xf numFmtId="167" fontId="28" fillId="0" borderId="1" xfId="13" applyNumberFormat="1" applyFont="1" applyBorder="1" applyAlignment="1">
      <alignment horizontal="right" vertical="center"/>
    </xf>
    <xf numFmtId="167" fontId="28" fillId="0" borderId="12" xfId="13" applyNumberFormat="1" applyFont="1" applyBorder="1" applyAlignment="1">
      <alignment horizontal="right" vertical="center"/>
    </xf>
    <xf numFmtId="0" fontId="16" fillId="0" borderId="8" xfId="13" applyFont="1" applyBorder="1" applyAlignment="1">
      <alignment horizontal="center" vertical="center" wrapText="1"/>
    </xf>
    <xf numFmtId="0" fontId="16" fillId="0" borderId="1" xfId="13" applyFont="1" applyBorder="1" applyAlignment="1">
      <alignment horizontal="left" vertical="center" wrapText="1"/>
    </xf>
    <xf numFmtId="0" fontId="16" fillId="0" borderId="18" xfId="13" applyFont="1" applyBorder="1" applyAlignment="1">
      <alignment horizontal="center" vertical="center" wrapText="1"/>
    </xf>
    <xf numFmtId="0" fontId="8" fillId="0" borderId="19" xfId="14" applyFont="1" applyBorder="1" applyAlignment="1">
      <alignment vertical="center"/>
    </xf>
    <xf numFmtId="0" fontId="7" fillId="0" borderId="19" xfId="14" applyFont="1" applyBorder="1" applyAlignment="1">
      <alignment vertical="center" wrapText="1"/>
    </xf>
    <xf numFmtId="167" fontId="28" fillId="0" borderId="19" xfId="13" applyNumberFormat="1" applyFont="1" applyBorder="1" applyAlignment="1">
      <alignment horizontal="right" vertical="center"/>
    </xf>
    <xf numFmtId="167" fontId="28" fillId="0" borderId="20" xfId="13" applyNumberFormat="1" applyFont="1" applyBorder="1" applyAlignment="1">
      <alignment horizontal="right" vertical="center"/>
    </xf>
    <xf numFmtId="0" fontId="22" fillId="5" borderId="8" xfId="0" applyFont="1" applyFill="1" applyBorder="1">
      <alignment vertical="center"/>
    </xf>
    <xf numFmtId="0" fontId="22" fillId="5" borderId="15" xfId="0" applyFont="1" applyFill="1" applyBorder="1">
      <alignment vertical="center"/>
    </xf>
    <xf numFmtId="0" fontId="22" fillId="5" borderId="16" xfId="0" applyFont="1" applyFill="1" applyBorder="1">
      <alignment vertical="center"/>
    </xf>
    <xf numFmtId="0" fontId="29" fillId="6" borderId="8" xfId="0" applyFont="1" applyFill="1" applyBorder="1">
      <alignment vertical="center"/>
    </xf>
    <xf numFmtId="0" fontId="29" fillId="6" borderId="10" xfId="0" applyFont="1" applyFill="1" applyBorder="1">
      <alignment vertical="center"/>
    </xf>
    <xf numFmtId="0" fontId="29" fillId="6" borderId="12" xfId="0" applyFont="1" applyFill="1" applyBorder="1">
      <alignment vertical="center"/>
    </xf>
    <xf numFmtId="0" fontId="30" fillId="3" borderId="0" xfId="14" applyFont="1" applyFill="1"/>
    <xf numFmtId="0" fontId="30" fillId="3" borderId="0" xfId="14" applyFont="1" applyFill="1" applyAlignment="1">
      <alignment wrapText="1"/>
    </xf>
    <xf numFmtId="0" fontId="20" fillId="3" borderId="0" xfId="15" applyFill="1" applyBorder="1" applyAlignment="1" applyProtection="1">
      <alignment vertical="center" wrapText="1"/>
    </xf>
    <xf numFmtId="0" fontId="31" fillId="3" borderId="0" xfId="14" applyFont="1" applyFill="1" applyAlignment="1">
      <alignment horizontal="center" vertical="top"/>
    </xf>
    <xf numFmtId="0" fontId="25" fillId="3" borderId="0" xfId="13" applyFont="1" applyFill="1" applyAlignment="1">
      <alignment vertical="center" wrapText="1"/>
    </xf>
    <xf numFmtId="0" fontId="7" fillId="3" borderId="0" xfId="13" applyFont="1" applyFill="1" applyAlignment="1">
      <alignment vertical="center" wrapText="1"/>
    </xf>
    <xf numFmtId="0" fontId="20" fillId="0" borderId="0" xfId="15" applyAlignment="1" applyProtection="1"/>
    <xf numFmtId="0" fontId="32" fillId="3" borderId="0" xfId="14" applyFont="1" applyFill="1"/>
    <xf numFmtId="0" fontId="8" fillId="3" borderId="0" xfId="15" applyFont="1" applyFill="1" applyAlignment="1" applyProtection="1">
      <alignment horizontal="left" vertical="center"/>
    </xf>
    <xf numFmtId="0" fontId="33" fillId="3" borderId="0" xfId="14" applyFont="1" applyFill="1"/>
    <xf numFmtId="0" fontId="8" fillId="0" borderId="0" xfId="14" applyFont="1" applyAlignment="1">
      <alignment vertical="center" wrapText="1"/>
    </xf>
    <xf numFmtId="0" fontId="20" fillId="0" borderId="0" xfId="15" applyAlignment="1" applyProtection="1">
      <alignment vertical="center" wrapText="1"/>
    </xf>
    <xf numFmtId="0" fontId="30" fillId="0" borderId="0" xfId="14" applyFont="1"/>
    <xf numFmtId="0" fontId="8" fillId="7" borderId="1" xfId="14" applyFont="1" applyFill="1" applyBorder="1" applyAlignment="1">
      <alignment horizontal="center" vertical="center" wrapText="1"/>
    </xf>
    <xf numFmtId="0" fontId="34" fillId="0" borderId="0" xfId="13" applyFont="1" applyAlignment="1">
      <alignment vertical="top"/>
    </xf>
    <xf numFmtId="0" fontId="8" fillId="8" borderId="1" xfId="14" applyFont="1" applyFill="1" applyBorder="1" applyAlignment="1">
      <alignment horizontal="center" vertical="center" wrapText="1"/>
    </xf>
    <xf numFmtId="0" fontId="8" fillId="7" borderId="1" xfId="13" applyFont="1" applyFill="1" applyBorder="1" applyAlignment="1">
      <alignment horizontal="center" vertical="center" wrapText="1"/>
    </xf>
    <xf numFmtId="0" fontId="8" fillId="8" borderId="1" xfId="13" applyFont="1" applyFill="1" applyBorder="1" applyAlignment="1">
      <alignment horizontal="center" vertical="center" wrapText="1"/>
    </xf>
    <xf numFmtId="0" fontId="8" fillId="9" borderId="1" xfId="14" applyFont="1" applyFill="1" applyBorder="1" applyAlignment="1">
      <alignment horizontal="center" vertical="center" wrapText="1"/>
    </xf>
    <xf numFmtId="0" fontId="7" fillId="0" borderId="0" xfId="14" applyFont="1"/>
    <xf numFmtId="0" fontId="30" fillId="0" borderId="0" xfId="14" applyFont="1" applyAlignment="1">
      <alignment wrapText="1"/>
    </xf>
    <xf numFmtId="0" fontId="6" fillId="0" borderId="0" xfId="14" applyAlignment="1">
      <alignment wrapText="1"/>
    </xf>
    <xf numFmtId="0" fontId="14" fillId="0" borderId="17" xfId="13" applyFont="1" applyBorder="1" applyAlignment="1">
      <alignment horizontal="center" vertical="center" wrapText="1"/>
    </xf>
    <xf numFmtId="0" fontId="7" fillId="0" borderId="17" xfId="15" applyFont="1" applyFill="1" applyBorder="1" applyAlignment="1" applyProtection="1">
      <alignment horizontal="center" vertical="center" wrapText="1"/>
    </xf>
    <xf numFmtId="0" fontId="24" fillId="0" borderId="1" xfId="13" applyFont="1" applyBorder="1" applyAlignment="1">
      <alignment horizontal="left" vertical="center" wrapText="1"/>
    </xf>
    <xf numFmtId="0" fontId="25" fillId="0" borderId="1" xfId="15" applyFont="1" applyFill="1" applyBorder="1" applyAlignment="1" applyProtection="1">
      <alignment horizontal="left" vertical="center" wrapText="1"/>
    </xf>
    <xf numFmtId="0" fontId="25" fillId="0" borderId="17" xfId="0" applyFont="1" applyBorder="1" applyAlignment="1">
      <alignment horizontal="center" vertical="center" wrapText="1"/>
    </xf>
    <xf numFmtId="0" fontId="25" fillId="0" borderId="1" xfId="0" applyFont="1" applyBorder="1" applyAlignment="1">
      <alignment horizontal="left" vertical="center" wrapText="1"/>
    </xf>
    <xf numFmtId="0" fontId="8" fillId="3" borderId="6" xfId="13" applyFont="1" applyFill="1" applyBorder="1" applyAlignment="1">
      <alignment horizontal="left" vertical="center" wrapText="1"/>
    </xf>
    <xf numFmtId="0" fontId="8" fillId="3" borderId="0" xfId="13" applyFont="1" applyFill="1" applyAlignment="1">
      <alignment horizontal="left" vertical="center" wrapText="1"/>
    </xf>
    <xf numFmtId="4" fontId="8" fillId="4" borderId="8" xfId="13" applyNumberFormat="1" applyFont="1" applyFill="1" applyBorder="1" applyAlignment="1">
      <alignment horizontal="center" vertical="center" wrapText="1"/>
    </xf>
    <xf numFmtId="4" fontId="8" fillId="4" borderId="9" xfId="13" applyNumberFormat="1" applyFont="1" applyFill="1" applyBorder="1" applyAlignment="1">
      <alignment horizontal="center" vertical="center" wrapText="1"/>
    </xf>
    <xf numFmtId="0" fontId="14" fillId="0" borderId="1" xfId="4" applyFont="1" applyFill="1" applyBorder="1" applyAlignment="1">
      <alignment horizontal="left" vertical="top" wrapText="1"/>
    </xf>
    <xf numFmtId="165" fontId="13" fillId="0" borderId="1" xfId="11" applyNumberFormat="1" applyFont="1" applyFill="1" applyBorder="1">
      <alignment vertical="center"/>
    </xf>
    <xf numFmtId="165" fontId="8" fillId="0" borderId="12" xfId="13" applyNumberFormat="1" applyFont="1" applyFill="1" applyBorder="1" applyAlignment="1">
      <alignment horizontal="right" vertical="center"/>
    </xf>
    <xf numFmtId="0" fontId="7" fillId="0" borderId="1" xfId="7" applyFont="1" applyFill="1" applyBorder="1" applyAlignment="1">
      <alignment horizontal="left" vertical="top" wrapText="1"/>
    </xf>
    <xf numFmtId="0" fontId="7" fillId="0" borderId="1" xfId="1" applyFont="1" applyFill="1" applyBorder="1" applyAlignment="1">
      <alignment horizontal="left" vertical="top" wrapText="1"/>
    </xf>
    <xf numFmtId="0" fontId="14" fillId="0" borderId="1" xfId="1" applyFont="1" applyFill="1" applyBorder="1" applyAlignment="1">
      <alignment horizontal="left" vertical="top" wrapText="1"/>
    </xf>
    <xf numFmtId="0" fontId="35" fillId="0" borderId="1" xfId="0" applyFont="1" applyBorder="1" applyAlignment="1">
      <alignment horizontal="left" vertical="center"/>
    </xf>
    <xf numFmtId="0" fontId="24" fillId="0" borderId="1" xfId="1" applyFont="1" applyBorder="1" applyAlignment="1">
      <alignment horizontal="left" vertical="center"/>
    </xf>
    <xf numFmtId="0" fontId="36" fillId="0" borderId="1" xfId="1" applyFont="1" applyBorder="1" applyAlignment="1">
      <alignment horizontal="left" vertical="center"/>
    </xf>
    <xf numFmtId="0" fontId="35" fillId="0" borderId="1" xfId="1" applyFont="1" applyBorder="1" applyAlignment="1">
      <alignment horizontal="left" vertical="center"/>
    </xf>
    <xf numFmtId="0" fontId="24" fillId="0" borderId="1" xfId="4" applyFont="1" applyBorder="1" applyAlignment="1">
      <alignment horizontal="left" vertical="center"/>
    </xf>
    <xf numFmtId="0" fontId="24" fillId="0" borderId="1" xfId="5" applyFont="1" applyBorder="1" applyAlignment="1">
      <alignment horizontal="left" vertical="center"/>
    </xf>
    <xf numFmtId="0" fontId="35" fillId="0" borderId="1" xfId="1" applyFont="1" applyBorder="1" applyAlignment="1">
      <alignment horizontal="left" vertical="center" wrapText="1"/>
    </xf>
    <xf numFmtId="2" fontId="35" fillId="0" borderId="1" xfId="1" applyNumberFormat="1" applyFont="1" applyBorder="1" applyAlignment="1">
      <alignment horizontal="left" vertical="center" wrapText="1"/>
    </xf>
    <xf numFmtId="0" fontId="24" fillId="0" borderId="1" xfId="7" applyFont="1" applyBorder="1" applyAlignment="1">
      <alignment horizontal="left" vertical="center"/>
    </xf>
    <xf numFmtId="0" fontId="25" fillId="0" borderId="1" xfId="7" applyFont="1" applyBorder="1" applyAlignment="1">
      <alignment horizontal="left" vertical="center"/>
    </xf>
    <xf numFmtId="0" fontId="35" fillId="2" borderId="1" xfId="1" applyFont="1" applyFill="1" applyBorder="1" applyAlignment="1">
      <alignment horizontal="left" vertical="center" wrapText="1"/>
    </xf>
    <xf numFmtId="0" fontId="35" fillId="0" borderId="1" xfId="4" applyFont="1" applyBorder="1" applyAlignment="1">
      <alignment horizontal="left" vertical="center"/>
    </xf>
    <xf numFmtId="0" fontId="36" fillId="0" borderId="1" xfId="5" applyFont="1" applyBorder="1" applyAlignment="1">
      <alignment vertical="center"/>
    </xf>
    <xf numFmtId="0" fontId="25" fillId="0" borderId="1" xfId="1" applyFont="1" applyBorder="1" applyAlignment="1">
      <alignment horizontal="left" vertical="center"/>
    </xf>
    <xf numFmtId="0" fontId="35" fillId="0" borderId="1" xfId="5" applyFont="1" applyBorder="1" applyAlignment="1">
      <alignment horizontal="left" vertical="center"/>
    </xf>
    <xf numFmtId="0" fontId="36" fillId="0" borderId="1" xfId="7" applyFont="1" applyBorder="1" applyAlignment="1">
      <alignment horizontal="left" vertical="center"/>
    </xf>
    <xf numFmtId="0" fontId="35" fillId="0" borderId="1" xfId="7" applyFont="1" applyBorder="1" applyAlignment="1">
      <alignment horizontal="left" vertical="center"/>
    </xf>
    <xf numFmtId="0" fontId="36" fillId="0" borderId="1" xfId="5" applyFont="1" applyBorder="1" applyAlignment="1">
      <alignment horizontal="left" vertical="center"/>
    </xf>
    <xf numFmtId="0" fontId="36" fillId="0" borderId="2" xfId="5" applyFont="1" applyBorder="1" applyAlignment="1">
      <alignment vertical="center"/>
    </xf>
    <xf numFmtId="0" fontId="12" fillId="10" borderId="1" xfId="0" applyFont="1" applyFill="1" applyBorder="1" applyAlignment="1">
      <alignment horizontal="left" vertical="center"/>
    </xf>
    <xf numFmtId="0" fontId="35" fillId="10" borderId="1" xfId="1" applyFont="1" applyFill="1" applyBorder="1" applyAlignment="1">
      <alignment horizontal="left" vertical="center" wrapText="1"/>
    </xf>
    <xf numFmtId="0" fontId="14" fillId="10" borderId="1" xfId="1" applyFont="1" applyFill="1" applyBorder="1" applyAlignment="1">
      <alignment horizontal="left" vertical="top" wrapText="1"/>
    </xf>
    <xf numFmtId="165" fontId="13" fillId="10" borderId="1" xfId="11" applyNumberFormat="1" applyFont="1" applyFill="1" applyBorder="1">
      <alignment vertical="center"/>
    </xf>
    <xf numFmtId="165" fontId="8" fillId="10" borderId="12" xfId="13" applyNumberFormat="1" applyFont="1" applyFill="1" applyBorder="1" applyAlignment="1">
      <alignment horizontal="right" vertical="center"/>
    </xf>
    <xf numFmtId="0" fontId="35" fillId="10" borderId="1" xfId="0" applyFont="1" applyFill="1" applyBorder="1" applyAlignment="1">
      <alignment horizontal="left" vertical="center"/>
    </xf>
    <xf numFmtId="0" fontId="12" fillId="10" borderId="1" xfId="0" applyFont="1" applyFill="1" applyBorder="1" applyAlignment="1">
      <alignment horizontal="left" vertical="top" wrapText="1"/>
    </xf>
    <xf numFmtId="0" fontId="24" fillId="10" borderId="1" xfId="1" applyFont="1" applyFill="1" applyBorder="1" applyAlignment="1">
      <alignment horizontal="left" vertical="center"/>
    </xf>
    <xf numFmtId="2" fontId="14" fillId="10" borderId="1" xfId="1" applyNumberFormat="1" applyFont="1" applyFill="1" applyBorder="1" applyAlignment="1">
      <alignment horizontal="left" vertical="top" wrapText="1"/>
    </xf>
    <xf numFmtId="0" fontId="14" fillId="10" borderId="1" xfId="1" applyFont="1" applyFill="1" applyBorder="1" applyAlignment="1">
      <alignment horizontal="left" vertical="top"/>
    </xf>
    <xf numFmtId="0" fontId="15" fillId="10" borderId="1" xfId="1" applyFont="1" applyFill="1" applyBorder="1" applyAlignment="1">
      <alignment horizontal="left" vertical="top" wrapText="1"/>
    </xf>
    <xf numFmtId="0" fontId="14" fillId="10" borderId="1" xfId="4" applyFont="1" applyFill="1" applyBorder="1" applyAlignment="1">
      <alignment horizontal="left" vertical="top" wrapText="1"/>
    </xf>
    <xf numFmtId="0" fontId="25" fillId="10" borderId="1" xfId="1" applyFont="1" applyFill="1" applyBorder="1" applyAlignment="1">
      <alignment horizontal="left" vertical="center"/>
    </xf>
    <xf numFmtId="0" fontId="14" fillId="10" borderId="1" xfId="7" applyFont="1" applyFill="1" applyBorder="1" applyAlignment="1">
      <alignment horizontal="left" vertical="top" wrapText="1"/>
    </xf>
    <xf numFmtId="0" fontId="36" fillId="10" borderId="1" xfId="1" applyFont="1" applyFill="1" applyBorder="1" applyAlignment="1">
      <alignment horizontal="left" vertical="center"/>
    </xf>
    <xf numFmtId="0" fontId="7" fillId="10" borderId="1" xfId="1" applyFont="1" applyFill="1" applyBorder="1" applyAlignment="1">
      <alignment horizontal="left" vertical="top" wrapText="1"/>
    </xf>
    <xf numFmtId="0" fontId="7" fillId="10" borderId="1" xfId="7" applyFont="1" applyFill="1" applyBorder="1" applyAlignment="1">
      <alignment horizontal="left" vertical="top" wrapText="1"/>
    </xf>
    <xf numFmtId="0" fontId="7" fillId="10" borderId="1" xfId="4" applyFont="1" applyFill="1" applyBorder="1" applyAlignment="1">
      <alignment horizontal="left" vertical="top" wrapText="1"/>
    </xf>
    <xf numFmtId="0" fontId="14" fillId="10" borderId="1" xfId="5" applyFont="1" applyFill="1" applyBorder="1" applyAlignment="1">
      <alignment horizontal="left" vertical="top" wrapText="1"/>
    </xf>
    <xf numFmtId="0" fontId="15" fillId="10" borderId="1" xfId="5" applyFont="1" applyFill="1" applyBorder="1" applyAlignment="1">
      <alignment horizontal="left" vertical="top" wrapText="1"/>
    </xf>
    <xf numFmtId="0" fontId="25" fillId="10" borderId="1" xfId="7" applyFont="1" applyFill="1" applyBorder="1" applyAlignment="1">
      <alignment horizontal="left" vertical="center"/>
    </xf>
    <xf numFmtId="0" fontId="35" fillId="10" borderId="1" xfId="1" applyFont="1" applyFill="1" applyBorder="1" applyAlignment="1">
      <alignment horizontal="left" vertical="center"/>
    </xf>
    <xf numFmtId="0" fontId="24" fillId="10" borderId="1" xfId="4" applyFont="1" applyFill="1" applyBorder="1" applyAlignment="1">
      <alignment horizontal="left" vertical="center"/>
    </xf>
  </cellXfs>
  <cellStyles count="16">
    <cellStyle name="Currency 2" xfId="2" xr:uid="{00000000-0005-0000-0000-000000000000}"/>
    <cellStyle name="Currency 2 2" xfId="3" xr:uid="{00000000-0005-0000-0000-000001000000}"/>
    <cellStyle name="Currency 3" xfId="9" xr:uid="{00000000-0005-0000-0000-000002000000}"/>
    <cellStyle name="Currency 4" xfId="6" xr:uid="{00000000-0005-0000-0000-000003000000}"/>
    <cellStyle name="Normal 2" xfId="1" xr:uid="{00000000-0005-0000-0000-000004000000}"/>
    <cellStyle name="Normal 2 2" xfId="7" xr:uid="{00000000-0005-0000-0000-000005000000}"/>
    <cellStyle name="Normal 2 2 2" xfId="10" xr:uid="{00A7EFAA-D955-4807-BFD4-1116D5A3AB85}"/>
    <cellStyle name="Normal 3" xfId="5" xr:uid="{00000000-0005-0000-0000-000006000000}"/>
    <cellStyle name="Normal 3 2" xfId="8" xr:uid="{00000000-0005-0000-0000-000007000000}"/>
    <cellStyle name="Normal 6" xfId="4" xr:uid="{00000000-0005-0000-0000-000008000000}"/>
    <cellStyle name="Відсотковий 2" xfId="12" xr:uid="{EC6044E7-BB46-4545-A79D-66E2EBD80D9C}"/>
    <cellStyle name="Гіперпосилання 2" xfId="15" xr:uid="{D274AEA1-F8F3-431E-80EC-5F93619F825C}"/>
    <cellStyle name="Звичайний" xfId="0" builtinId="0"/>
    <cellStyle name="Звичайний 2" xfId="11" xr:uid="{4BA9060B-AFCB-4AE2-BB5E-A1A177383A52}"/>
    <cellStyle name="Звичайний 3" xfId="14" xr:uid="{B647C332-8688-42EA-8080-1B34518DF66C}"/>
    <cellStyle name="Обычный_Шаблон прайс-листа" xfId="13" xr:uid="{B737956A-AC10-4557-8F26-D541DA52E835}"/>
  </cellStyles>
  <dxfs count="3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7.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0.png"/><Relationship Id="rId1" Type="http://schemas.openxmlformats.org/officeDocument/2006/relationships/image" Target="../media/image1.png"/><Relationship Id="rId5"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106681</xdr:rowOff>
    </xdr:from>
    <xdr:to>
      <xdr:col>0</xdr:col>
      <xdr:colOff>2697480</xdr:colOff>
      <xdr:row>4</xdr:row>
      <xdr:rowOff>50907</xdr:rowOff>
    </xdr:to>
    <xdr:pic>
      <xdr:nvPicPr>
        <xdr:cNvPr id="2" name="Рисунок 1">
          <a:extLst>
            <a:ext uri="{FF2B5EF4-FFF2-40B4-BE49-F238E27FC236}">
              <a16:creationId xmlns:a16="http://schemas.microsoft.com/office/drawing/2014/main" id="{B57D7253-AD89-45CD-9274-8A66DDFF2E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06681"/>
          <a:ext cx="2621280" cy="607166"/>
        </a:xfrm>
        <a:prstGeom prst="rect">
          <a:avLst/>
        </a:prstGeom>
      </xdr:spPr>
    </xdr:pic>
    <xdr:clientData/>
  </xdr:twoCellAnchor>
  <xdr:twoCellAnchor editAs="oneCell">
    <xdr:from>
      <xdr:col>2</xdr:col>
      <xdr:colOff>30480</xdr:colOff>
      <xdr:row>0</xdr:row>
      <xdr:rowOff>137160</xdr:rowOff>
    </xdr:from>
    <xdr:to>
      <xdr:col>7</xdr:col>
      <xdr:colOff>480060</xdr:colOff>
      <xdr:row>10</xdr:row>
      <xdr:rowOff>88853</xdr:rowOff>
    </xdr:to>
    <xdr:grpSp>
      <xdr:nvGrpSpPr>
        <xdr:cNvPr id="3" name="Группа 3">
          <a:extLst>
            <a:ext uri="{FF2B5EF4-FFF2-40B4-BE49-F238E27FC236}">
              <a16:creationId xmlns:a16="http://schemas.microsoft.com/office/drawing/2014/main" id="{027E9EDF-0FA4-409E-91BF-D3918D2D53C5}"/>
            </a:ext>
          </a:extLst>
        </xdr:cNvPr>
        <xdr:cNvGrpSpPr>
          <a:grpSpLocks noChangeAspect="1"/>
        </xdr:cNvGrpSpPr>
      </xdr:nvGrpSpPr>
      <xdr:grpSpPr>
        <a:xfrm>
          <a:off x="6743700" y="137160"/>
          <a:ext cx="3573780" cy="1704293"/>
          <a:chOff x="6469380" y="83820"/>
          <a:chExt cx="4069080" cy="1940496"/>
        </a:xfrm>
      </xdr:grpSpPr>
      <xdr:pic>
        <xdr:nvPicPr>
          <xdr:cNvPr id="4" name="Picture 81" descr="Axis_logo">
            <a:extLst>
              <a:ext uri="{FF2B5EF4-FFF2-40B4-BE49-F238E27FC236}">
                <a16:creationId xmlns:a16="http://schemas.microsoft.com/office/drawing/2014/main" id="{7B0A52F5-C25C-43CA-B381-02565F1BECC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Picture 369" descr="LuxRiot_Logo">
            <a:extLst>
              <a:ext uri="{FF2B5EF4-FFF2-40B4-BE49-F238E27FC236}">
                <a16:creationId xmlns:a16="http://schemas.microsoft.com/office/drawing/2014/main" id="{F2DA7ADB-0A90-47D0-9142-8ADFA12DA4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a16="http://schemas.microsoft.com/office/drawing/2014/main" id="{01C68DFC-7439-4CA5-AE50-956D1981EC0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7" name="Рисунок 6">
            <a:extLst>
              <a:ext uri="{FF2B5EF4-FFF2-40B4-BE49-F238E27FC236}">
                <a16:creationId xmlns:a16="http://schemas.microsoft.com/office/drawing/2014/main" id="{47BC13F9-8161-45BD-80A3-6C2277CAF6E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8" name="Рисунок 7">
            <a:extLst>
              <a:ext uri="{FF2B5EF4-FFF2-40B4-BE49-F238E27FC236}">
                <a16:creationId xmlns:a16="http://schemas.microsoft.com/office/drawing/2014/main" id="{26A94607-589D-4456-8553-76BD583496D2}"/>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9" name="Picture 1" descr="image003">
            <a:extLst>
              <a:ext uri="{FF2B5EF4-FFF2-40B4-BE49-F238E27FC236}">
                <a16:creationId xmlns:a16="http://schemas.microsoft.com/office/drawing/2014/main" id="{397C7A47-6D74-4C9B-B94F-4F4A2E3B898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id="{D9EC3172-AB70-44F8-87A4-C4AF32D11C09}"/>
              </a:ext>
            </a:extLst>
          </xdr:cNvPr>
          <xdr:cNvPicPr>
            <a:picLocks noChangeAspect="1"/>
          </xdr:cNvPicPr>
        </xdr:nvPicPr>
        <xdr:blipFill>
          <a:blip xmlns:r="http://schemas.openxmlformats.org/officeDocument/2006/relationships" r:embed="rId8"/>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62760</xdr:colOff>
      <xdr:row>0</xdr:row>
      <xdr:rowOff>71721</xdr:rowOff>
    </xdr:from>
    <xdr:to>
      <xdr:col>1</xdr:col>
      <xdr:colOff>1141283</xdr:colOff>
      <xdr:row>3</xdr:row>
      <xdr:rowOff>136280</xdr:rowOff>
    </xdr:to>
    <xdr:pic>
      <xdr:nvPicPr>
        <xdr:cNvPr id="6" name="Рисунок 5">
          <a:extLst>
            <a:ext uri="{FF2B5EF4-FFF2-40B4-BE49-F238E27FC236}">
              <a16:creationId xmlns:a16="http://schemas.microsoft.com/office/drawing/2014/main" id="{0A14B1A3-B9BE-4831-85B6-9C91DC66E3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760" y="71721"/>
          <a:ext cx="2417103" cy="540809"/>
        </a:xfrm>
        <a:prstGeom prst="rect">
          <a:avLst/>
        </a:prstGeom>
      </xdr:spPr>
    </xdr:pic>
    <xdr:clientData/>
  </xdr:twoCellAnchor>
  <xdr:twoCellAnchor editAs="oneCell">
    <xdr:from>
      <xdr:col>2</xdr:col>
      <xdr:colOff>5236882</xdr:colOff>
      <xdr:row>0</xdr:row>
      <xdr:rowOff>104589</xdr:rowOff>
    </xdr:from>
    <xdr:to>
      <xdr:col>4</xdr:col>
      <xdr:colOff>445843</xdr:colOff>
      <xdr:row>3</xdr:row>
      <xdr:rowOff>90332</xdr:rowOff>
    </xdr:to>
    <xdr:grpSp>
      <xdr:nvGrpSpPr>
        <xdr:cNvPr id="10" name="Группа 1">
          <a:extLst>
            <a:ext uri="{FF2B5EF4-FFF2-40B4-BE49-F238E27FC236}">
              <a16:creationId xmlns:a16="http://schemas.microsoft.com/office/drawing/2014/main" id="{338D18D7-BC42-45F8-9FBF-B6EE5E5ACED5}"/>
            </a:ext>
          </a:extLst>
        </xdr:cNvPr>
        <xdr:cNvGrpSpPr>
          <a:grpSpLocks noChangeAspect="1"/>
        </xdr:cNvGrpSpPr>
      </xdr:nvGrpSpPr>
      <xdr:grpSpPr>
        <a:xfrm>
          <a:off x="7743862" y="104589"/>
          <a:ext cx="3888141" cy="488663"/>
          <a:chOff x="7593106" y="134469"/>
          <a:chExt cx="3889337" cy="496730"/>
        </a:xfrm>
      </xdr:grpSpPr>
      <xdr:pic>
        <xdr:nvPicPr>
          <xdr:cNvPr id="11" name="Picture 1" descr="image003">
            <a:extLst>
              <a:ext uri="{FF2B5EF4-FFF2-40B4-BE49-F238E27FC236}">
                <a16:creationId xmlns:a16="http://schemas.microsoft.com/office/drawing/2014/main" id="{5E9F4861-DA9F-4ADA-88E9-CBEE3CFBE67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42612" y="134469"/>
            <a:ext cx="2239831" cy="496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Рисунок 11">
            <a:extLst>
              <a:ext uri="{FF2B5EF4-FFF2-40B4-BE49-F238E27FC236}">
                <a16:creationId xmlns:a16="http://schemas.microsoft.com/office/drawing/2014/main" id="{6429CEA3-7D74-4408-9ACC-985B79B95FBC}"/>
              </a:ext>
            </a:extLst>
          </xdr:cNvPr>
          <xdr:cNvPicPr>
            <a:picLocks noChangeAspect="1"/>
          </xdr:cNvPicPr>
        </xdr:nvPicPr>
        <xdr:blipFill>
          <a:blip xmlns:r="http://schemas.openxmlformats.org/officeDocument/2006/relationships" r:embed="rId3" cstate="print"/>
          <a:stretch>
            <a:fillRect/>
          </a:stretch>
        </xdr:blipFill>
        <xdr:spPr>
          <a:xfrm>
            <a:off x="7593106" y="206189"/>
            <a:ext cx="1676401" cy="310171"/>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98612</xdr:colOff>
      <xdr:row>0</xdr:row>
      <xdr:rowOff>71719</xdr:rowOff>
    </xdr:from>
    <xdr:to>
      <xdr:col>1</xdr:col>
      <xdr:colOff>878541</xdr:colOff>
      <xdr:row>3</xdr:row>
      <xdr:rowOff>61127</xdr:rowOff>
    </xdr:to>
    <xdr:pic>
      <xdr:nvPicPr>
        <xdr:cNvPr id="2" name="Рисунок 1">
          <a:extLst>
            <a:ext uri="{FF2B5EF4-FFF2-40B4-BE49-F238E27FC236}">
              <a16:creationId xmlns:a16="http://schemas.microsoft.com/office/drawing/2014/main" id="{BC6CB93D-86E7-4019-89B0-2DF59F92B6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612" y="71719"/>
          <a:ext cx="2349649" cy="538048"/>
        </a:xfrm>
        <a:prstGeom prst="rect">
          <a:avLst/>
        </a:prstGeom>
      </xdr:spPr>
    </xdr:pic>
    <xdr:clientData/>
  </xdr:twoCellAnchor>
  <xdr:twoCellAnchor editAs="oneCell">
    <xdr:from>
      <xdr:col>2</xdr:col>
      <xdr:colOff>6586822</xdr:colOff>
      <xdr:row>0</xdr:row>
      <xdr:rowOff>62754</xdr:rowOff>
    </xdr:from>
    <xdr:to>
      <xdr:col>4</xdr:col>
      <xdr:colOff>616325</xdr:colOff>
      <xdr:row>3</xdr:row>
      <xdr:rowOff>30059</xdr:rowOff>
    </xdr:to>
    <xdr:grpSp>
      <xdr:nvGrpSpPr>
        <xdr:cNvPr id="3" name="Группа 3">
          <a:extLst>
            <a:ext uri="{FF2B5EF4-FFF2-40B4-BE49-F238E27FC236}">
              <a16:creationId xmlns:a16="http://schemas.microsoft.com/office/drawing/2014/main" id="{C4E0A578-3256-439F-AD6E-D64B771E3E4A}"/>
            </a:ext>
          </a:extLst>
        </xdr:cNvPr>
        <xdr:cNvGrpSpPr>
          <a:grpSpLocks noChangeAspect="1"/>
        </xdr:cNvGrpSpPr>
      </xdr:nvGrpSpPr>
      <xdr:grpSpPr>
        <a:xfrm>
          <a:off x="9802462" y="62754"/>
          <a:ext cx="2083843" cy="515945"/>
          <a:chOff x="9771531" y="26895"/>
          <a:chExt cx="2402539" cy="602728"/>
        </a:xfrm>
      </xdr:grpSpPr>
      <xdr:pic>
        <xdr:nvPicPr>
          <xdr:cNvPr id="4" name="Рисунок 3">
            <a:extLst>
              <a:ext uri="{FF2B5EF4-FFF2-40B4-BE49-F238E27FC236}">
                <a16:creationId xmlns:a16="http://schemas.microsoft.com/office/drawing/2014/main" id="{96A4F44B-C065-4EE9-A541-09F0D5C004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97347" y="384510"/>
            <a:ext cx="1091355" cy="245113"/>
          </a:xfrm>
          <a:prstGeom prst="rect">
            <a:avLst/>
          </a:prstGeom>
        </xdr:spPr>
      </xdr:pic>
      <xdr:pic>
        <xdr:nvPicPr>
          <xdr:cNvPr id="5" name="Picture 369" descr="LuxRiot_Logo">
            <a:extLst>
              <a:ext uri="{FF2B5EF4-FFF2-40B4-BE49-F238E27FC236}">
                <a16:creationId xmlns:a16="http://schemas.microsoft.com/office/drawing/2014/main" id="{FAF99992-98E9-4B7E-9900-24E47F896F6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386834" y="102204"/>
            <a:ext cx="787236" cy="2018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Рисунок 5">
            <a:extLst>
              <a:ext uri="{FF2B5EF4-FFF2-40B4-BE49-F238E27FC236}">
                <a16:creationId xmlns:a16="http://schemas.microsoft.com/office/drawing/2014/main" id="{9B4BB25B-060A-4AC5-AF36-9F9BE9FA859E}"/>
              </a:ext>
            </a:extLst>
          </xdr:cNvPr>
          <xdr:cNvPicPr>
            <a:picLocks noChangeAspect="1"/>
          </xdr:cNvPicPr>
        </xdr:nvPicPr>
        <xdr:blipFill>
          <a:blip xmlns:r="http://schemas.openxmlformats.org/officeDocument/2006/relationships" r:embed="rId4"/>
          <a:stretch/>
        </xdr:blipFill>
        <xdr:spPr bwMode="auto">
          <a:xfrm>
            <a:off x="11089340" y="394448"/>
            <a:ext cx="1075765" cy="184422"/>
          </a:xfrm>
          <a:prstGeom prst="rect">
            <a:avLst/>
          </a:prstGeom>
        </xdr:spPr>
      </xdr:pic>
      <xdr:pic>
        <xdr:nvPicPr>
          <xdr:cNvPr id="7" name="Picture 1" descr="image003">
            <a:extLst>
              <a:ext uri="{FF2B5EF4-FFF2-40B4-BE49-F238E27FC236}">
                <a16:creationId xmlns:a16="http://schemas.microsoft.com/office/drawing/2014/main" id="{D777955A-C302-4E35-B082-704B818AC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771531" y="26895"/>
            <a:ext cx="1479175" cy="328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hanwhavision.com/en/support/warranty/" TargetMode="External"/><Relationship Id="rId7" Type="http://schemas.openxmlformats.org/officeDocument/2006/relationships/drawing" Target="../drawings/drawing1.xml"/><Relationship Id="rId2" Type="http://schemas.openxmlformats.org/officeDocument/2006/relationships/hyperlink" Target="http://www.iqtrading.ua/" TargetMode="External"/><Relationship Id="rId1" Type="http://schemas.openxmlformats.org/officeDocument/2006/relationships/hyperlink" Target="mailto:iqsb@iqtrading.ua" TargetMode="External"/><Relationship Id="rId6" Type="http://schemas.openxmlformats.org/officeDocument/2006/relationships/printerSettings" Target="../printerSettings/printerSettings1.bin"/><Relationship Id="rId5" Type="http://schemas.openxmlformats.org/officeDocument/2006/relationships/hyperlink" Target="https://www.hanwhavision.com/en/support/data-center/catalog/" TargetMode="External"/><Relationship Id="rId4" Type="http://schemas.openxmlformats.org/officeDocument/2006/relationships/hyperlink" Target="https://www.hanwhavision.com/wisenettoolbox_plu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FEEC5D-A608-4299-96AB-238020EBE227}">
  <dimension ref="A1:D32"/>
  <sheetViews>
    <sheetView zoomScaleNormal="100" workbookViewId="0">
      <selection activeCell="A12" sqref="A12"/>
    </sheetView>
  </sheetViews>
  <sheetFormatPr defaultColWidth="9.109375" defaultRowHeight="12.6"/>
  <cols>
    <col min="1" max="1" width="43.44140625" style="127" customWidth="1"/>
    <col min="2" max="2" width="54.44140625" style="135" customWidth="1"/>
    <col min="3" max="16384" width="9.109375" style="127"/>
  </cols>
  <sheetData>
    <row r="1" spans="1:4" s="115" customFormat="1">
      <c r="B1" s="116"/>
    </row>
    <row r="2" spans="1:4" s="115" customFormat="1" ht="13.2">
      <c r="B2" s="61" t="s">
        <v>1519</v>
      </c>
    </row>
    <row r="3" spans="1:4" s="115" customFormat="1" ht="13.2">
      <c r="B3" s="61" t="s">
        <v>1035</v>
      </c>
    </row>
    <row r="4" spans="1:4" s="115" customFormat="1" ht="13.2">
      <c r="B4" s="117" t="s">
        <v>1520</v>
      </c>
    </row>
    <row r="5" spans="1:4" s="115" customFormat="1">
      <c r="A5" s="118"/>
    </row>
    <row r="6" spans="1:4" s="115" customFormat="1" ht="13.2">
      <c r="B6" s="119" t="s">
        <v>1521</v>
      </c>
      <c r="C6" s="120"/>
      <c r="D6" s="120"/>
    </row>
    <row r="7" spans="1:4" s="115" customFormat="1" ht="13.2">
      <c r="B7" s="121" t="s">
        <v>1522</v>
      </c>
      <c r="C7" s="120"/>
      <c r="D7" s="120"/>
    </row>
    <row r="8" spans="1:4" s="115" customFormat="1" ht="15.6">
      <c r="A8" s="122"/>
    </row>
    <row r="9" spans="1:4" s="115" customFormat="1" ht="15.6">
      <c r="A9" s="122"/>
      <c r="B9" s="123"/>
    </row>
    <row r="10" spans="1:4" s="115" customFormat="1" ht="15.6">
      <c r="A10" s="122"/>
      <c r="B10" s="123"/>
    </row>
    <row r="11" spans="1:4" s="115" customFormat="1" ht="15.6">
      <c r="A11" s="122"/>
      <c r="B11" s="123"/>
    </row>
    <row r="12" spans="1:4" s="115" customFormat="1" ht="15.6">
      <c r="A12" s="124" t="s">
        <v>1523</v>
      </c>
      <c r="B12" s="116"/>
    </row>
    <row r="13" spans="1:4" ht="26.4">
      <c r="A13" s="125" t="s">
        <v>1524</v>
      </c>
      <c r="B13" s="126" t="s">
        <v>1525</v>
      </c>
    </row>
    <row r="14" spans="1:4" ht="39.6">
      <c r="A14" s="125" t="s">
        <v>1526</v>
      </c>
      <c r="B14" s="126" t="s">
        <v>1527</v>
      </c>
    </row>
    <row r="15" spans="1:4" ht="66">
      <c r="A15" s="125" t="s">
        <v>1528</v>
      </c>
      <c r="B15" s="126" t="s">
        <v>1529</v>
      </c>
    </row>
    <row r="16" spans="1:4" ht="13.2">
      <c r="A16" s="125" t="s">
        <v>1530</v>
      </c>
      <c r="B16" s="126" t="s">
        <v>1531</v>
      </c>
    </row>
    <row r="17" spans="1:2" ht="13.2" customHeight="1">
      <c r="A17" s="125" t="s">
        <v>1532</v>
      </c>
      <c r="B17" s="126" t="s">
        <v>1533</v>
      </c>
    </row>
    <row r="18" spans="1:2" ht="13.2">
      <c r="A18" s="125"/>
      <c r="B18" s="126"/>
    </row>
    <row r="19" spans="1:2" ht="13.2">
      <c r="A19" s="125" t="s">
        <v>1534</v>
      </c>
      <c r="B19" s="126"/>
    </row>
    <row r="20" spans="1:2" ht="13.2">
      <c r="A20" s="128" t="s">
        <v>1535</v>
      </c>
      <c r="B20" s="129" t="s">
        <v>1536</v>
      </c>
    </row>
    <row r="21" spans="1:2" ht="13.2">
      <c r="A21" s="130" t="s">
        <v>1535</v>
      </c>
      <c r="B21" s="129" t="s">
        <v>1537</v>
      </c>
    </row>
    <row r="22" spans="1:2" ht="13.2">
      <c r="A22" s="131" t="s">
        <v>1538</v>
      </c>
      <c r="B22" s="129" t="s">
        <v>1539</v>
      </c>
    </row>
    <row r="23" spans="1:2" ht="13.2">
      <c r="A23" s="128" t="s">
        <v>1540</v>
      </c>
      <c r="B23" s="129" t="s">
        <v>1541</v>
      </c>
    </row>
    <row r="24" spans="1:2" ht="13.2">
      <c r="A24" s="132" t="s">
        <v>1542</v>
      </c>
      <c r="B24" s="129" t="s">
        <v>1543</v>
      </c>
    </row>
    <row r="25" spans="1:2" ht="13.2">
      <c r="A25" s="133" t="s">
        <v>1544</v>
      </c>
      <c r="B25" s="129" t="s">
        <v>1545</v>
      </c>
    </row>
    <row r="26" spans="1:2" ht="13.2">
      <c r="A26" s="173"/>
      <c r="B26" s="129" t="s">
        <v>1668</v>
      </c>
    </row>
    <row r="28" spans="1:2" ht="13.2">
      <c r="A28" s="134" t="s">
        <v>1546</v>
      </c>
    </row>
    <row r="32" spans="1:2" ht="13.2">
      <c r="B32" s="136"/>
    </row>
  </sheetData>
  <conditionalFormatting sqref="A26">
    <cfRule type="duplicateValues" dxfId="36" priority="1"/>
  </conditionalFormatting>
  <conditionalFormatting sqref="A26">
    <cfRule type="duplicateValues" dxfId="35" priority="2"/>
  </conditionalFormatting>
  <hyperlinks>
    <hyperlink ref="B7" r:id="rId1" xr:uid="{AABD34A3-ADF0-4F16-9B86-51481F607C07}"/>
    <hyperlink ref="B4" r:id="rId2" xr:uid="{B5521AD8-1C07-458A-8C82-F1F21B781934}"/>
    <hyperlink ref="B14" r:id="rId3" xr:uid="{7DF4AF44-75D6-4135-8316-1A94C13704DE}"/>
    <hyperlink ref="B13" r:id="rId4" location="!/en/home" xr:uid="{65BB270F-D894-4D54-8BEC-628173E8562E}"/>
    <hyperlink ref="B17" r:id="rId5" xr:uid="{3344FB64-488B-41A9-9E30-BC4DB50C31CC}"/>
  </hyperlinks>
  <pageMargins left="0.75" right="0.75" top="1" bottom="1" header="0.5" footer="0.5"/>
  <pageSetup paperSize="9" orientation="portrait"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98"/>
  <sheetViews>
    <sheetView showGridLines="0" tabSelected="1" zoomScaleNormal="100" workbookViewId="0">
      <pane ySplit="6" topLeftCell="A7" activePane="bottomLeft" state="frozen"/>
      <selection pane="bottomLeft" activeCell="E5" sqref="E5"/>
    </sheetView>
  </sheetViews>
  <sheetFormatPr defaultColWidth="8.77734375" defaultRowHeight="30" customHeight="1"/>
  <cols>
    <col min="1" max="1" width="18.44140625" style="20" customWidth="1"/>
    <col min="2" max="2" width="18.109375" style="21" customWidth="1"/>
    <col min="3" max="3" width="114.88671875" style="22" customWidth="1"/>
    <col min="4" max="5" width="11.6640625" style="20" customWidth="1"/>
    <col min="6" max="16384" width="8.77734375" style="20"/>
  </cols>
  <sheetData>
    <row r="1" spans="1:5" s="6" customFormat="1" ht="13.2">
      <c r="A1" s="1"/>
      <c r="B1" s="2"/>
      <c r="C1" s="3" t="s">
        <v>1033</v>
      </c>
      <c r="D1" s="4"/>
      <c r="E1" s="5"/>
    </row>
    <row r="2" spans="1:5" s="6" customFormat="1" ht="13.2">
      <c r="A2" s="7"/>
      <c r="B2" s="8"/>
      <c r="C2" s="9" t="s">
        <v>1034</v>
      </c>
      <c r="D2" s="10"/>
      <c r="E2" s="11"/>
    </row>
    <row r="3" spans="1:5" s="6" customFormat="1" ht="13.2">
      <c r="A3" s="7"/>
      <c r="B3" s="8"/>
      <c r="C3" s="9" t="s">
        <v>1035</v>
      </c>
      <c r="D3" s="10"/>
      <c r="E3" s="11"/>
    </row>
    <row r="4" spans="1:5" s="6" customFormat="1" ht="13.2">
      <c r="A4" s="143"/>
      <c r="B4" s="144"/>
      <c r="C4" s="9" t="s">
        <v>1036</v>
      </c>
      <c r="D4" s="12"/>
      <c r="E4" s="13"/>
    </row>
    <row r="5" spans="1:5" s="6" customFormat="1" ht="13.2">
      <c r="A5" s="145" t="s">
        <v>1037</v>
      </c>
      <c r="B5" s="146"/>
      <c r="C5" s="14"/>
      <c r="D5" s="15" t="s">
        <v>1038</v>
      </c>
      <c r="E5" s="16">
        <v>0</v>
      </c>
    </row>
    <row r="6" spans="1:5" ht="13.2">
      <c r="A6" s="17" t="s">
        <v>1043</v>
      </c>
      <c r="B6" s="18" t="s">
        <v>1039</v>
      </c>
      <c r="C6" s="18" t="s">
        <v>1040</v>
      </c>
      <c r="D6" s="19" t="s">
        <v>1041</v>
      </c>
      <c r="E6" s="19" t="s">
        <v>1042</v>
      </c>
    </row>
    <row r="7" spans="1:5" ht="28.2" customHeight="1">
      <c r="A7" s="23" t="s">
        <v>916</v>
      </c>
      <c r="B7" s="153" t="s">
        <v>917</v>
      </c>
      <c r="C7" s="27" t="s">
        <v>918</v>
      </c>
      <c r="D7" s="50">
        <v>4350</v>
      </c>
      <c r="E7" s="49">
        <f t="shared" ref="E7:E70" si="0">D7*(1-$E$5)</f>
        <v>4350</v>
      </c>
    </row>
    <row r="8" spans="1:5" ht="28.2" customHeight="1">
      <c r="A8" s="23" t="s">
        <v>592</v>
      </c>
      <c r="B8" s="154" t="s">
        <v>0</v>
      </c>
      <c r="C8" s="54" t="s">
        <v>1</v>
      </c>
      <c r="D8" s="50">
        <v>209</v>
      </c>
      <c r="E8" s="49">
        <f t="shared" si="0"/>
        <v>209</v>
      </c>
    </row>
    <row r="9" spans="1:5" ht="28.2" customHeight="1">
      <c r="A9" s="23" t="s">
        <v>592</v>
      </c>
      <c r="B9" s="154" t="s">
        <v>2</v>
      </c>
      <c r="C9" s="26" t="s">
        <v>3</v>
      </c>
      <c r="D9" s="50">
        <v>209</v>
      </c>
      <c r="E9" s="49">
        <f t="shared" si="0"/>
        <v>209</v>
      </c>
    </row>
    <row r="10" spans="1:5" ht="28.2" customHeight="1">
      <c r="A10" s="23" t="s">
        <v>592</v>
      </c>
      <c r="B10" s="154" t="s">
        <v>4</v>
      </c>
      <c r="C10" s="35" t="s">
        <v>5</v>
      </c>
      <c r="D10" s="50">
        <v>319</v>
      </c>
      <c r="E10" s="49">
        <f t="shared" si="0"/>
        <v>319</v>
      </c>
    </row>
    <row r="11" spans="1:5" ht="28.2" customHeight="1">
      <c r="A11" s="23" t="s">
        <v>592</v>
      </c>
      <c r="B11" s="154" t="s">
        <v>6</v>
      </c>
      <c r="C11" s="30" t="s">
        <v>7</v>
      </c>
      <c r="D11" s="50">
        <v>249</v>
      </c>
      <c r="E11" s="49">
        <f t="shared" si="0"/>
        <v>249</v>
      </c>
    </row>
    <row r="12" spans="1:5" ht="28.2" customHeight="1">
      <c r="A12" s="23" t="s">
        <v>592</v>
      </c>
      <c r="B12" s="154" t="s">
        <v>8</v>
      </c>
      <c r="C12" s="25" t="s">
        <v>9</v>
      </c>
      <c r="D12" s="50">
        <v>249</v>
      </c>
      <c r="E12" s="49">
        <f t="shared" si="0"/>
        <v>249</v>
      </c>
    </row>
    <row r="13" spans="1:5" ht="28.2" customHeight="1">
      <c r="A13" s="23" t="s">
        <v>592</v>
      </c>
      <c r="B13" s="154" t="s">
        <v>10</v>
      </c>
      <c r="C13" s="25" t="s">
        <v>11</v>
      </c>
      <c r="D13" s="50">
        <v>359</v>
      </c>
      <c r="E13" s="49">
        <f t="shared" si="0"/>
        <v>359</v>
      </c>
    </row>
    <row r="14" spans="1:5" ht="28.2" customHeight="1">
      <c r="A14" s="23" t="s">
        <v>592</v>
      </c>
      <c r="B14" s="154" t="s">
        <v>12</v>
      </c>
      <c r="C14" s="25" t="s">
        <v>13</v>
      </c>
      <c r="D14" s="50">
        <v>265</v>
      </c>
      <c r="E14" s="49">
        <f t="shared" si="0"/>
        <v>265</v>
      </c>
    </row>
    <row r="15" spans="1:5" ht="28.2" customHeight="1">
      <c r="A15" s="23" t="s">
        <v>592</v>
      </c>
      <c r="B15" s="154" t="s">
        <v>14</v>
      </c>
      <c r="C15" s="26" t="s">
        <v>15</v>
      </c>
      <c r="D15" s="50">
        <v>265</v>
      </c>
      <c r="E15" s="49">
        <f t="shared" si="0"/>
        <v>265</v>
      </c>
    </row>
    <row r="16" spans="1:5" ht="28.2" customHeight="1">
      <c r="A16" s="23" t="s">
        <v>592</v>
      </c>
      <c r="B16" s="154" t="s">
        <v>16</v>
      </c>
      <c r="C16" s="54" t="s">
        <v>17</v>
      </c>
      <c r="D16" s="50">
        <v>359</v>
      </c>
      <c r="E16" s="49">
        <f t="shared" si="0"/>
        <v>359</v>
      </c>
    </row>
    <row r="17" spans="1:5" ht="28.2" customHeight="1">
      <c r="A17" s="23" t="s">
        <v>592</v>
      </c>
      <c r="B17" s="155" t="s">
        <v>18</v>
      </c>
      <c r="C17" s="26" t="s">
        <v>19</v>
      </c>
      <c r="D17" s="50">
        <v>1120</v>
      </c>
      <c r="E17" s="49">
        <f t="shared" si="0"/>
        <v>1120</v>
      </c>
    </row>
    <row r="18" spans="1:5" ht="28.2" customHeight="1">
      <c r="A18" s="23" t="s">
        <v>592</v>
      </c>
      <c r="B18" s="156" t="s">
        <v>20</v>
      </c>
      <c r="C18" s="25" t="s">
        <v>1044</v>
      </c>
      <c r="D18" s="50">
        <v>1500</v>
      </c>
      <c r="E18" s="49">
        <f t="shared" si="0"/>
        <v>1500</v>
      </c>
    </row>
    <row r="19" spans="1:5" ht="28.2" customHeight="1">
      <c r="A19" s="23" t="s">
        <v>592</v>
      </c>
      <c r="B19" s="155" t="s">
        <v>21</v>
      </c>
      <c r="C19" s="51" t="s">
        <v>22</v>
      </c>
      <c r="D19" s="50">
        <v>1470</v>
      </c>
      <c r="E19" s="49">
        <f t="shared" si="0"/>
        <v>1470</v>
      </c>
    </row>
    <row r="20" spans="1:5" ht="28.2" customHeight="1">
      <c r="A20" s="23" t="s">
        <v>592</v>
      </c>
      <c r="B20" s="155" t="s">
        <v>23</v>
      </c>
      <c r="C20" s="27" t="s">
        <v>24</v>
      </c>
      <c r="D20" s="50">
        <v>1470</v>
      </c>
      <c r="E20" s="49">
        <f t="shared" si="0"/>
        <v>1470</v>
      </c>
    </row>
    <row r="21" spans="1:5" ht="28.2" customHeight="1">
      <c r="A21" s="23" t="s">
        <v>592</v>
      </c>
      <c r="B21" s="156" t="s">
        <v>25</v>
      </c>
      <c r="C21" s="25" t="s">
        <v>1045</v>
      </c>
      <c r="D21" s="50">
        <v>1950</v>
      </c>
      <c r="E21" s="49">
        <f t="shared" si="0"/>
        <v>1950</v>
      </c>
    </row>
    <row r="22" spans="1:5" ht="28.2" customHeight="1">
      <c r="A22" s="23" t="s">
        <v>592</v>
      </c>
      <c r="B22" s="156" t="s">
        <v>26</v>
      </c>
      <c r="C22" s="25" t="s">
        <v>1046</v>
      </c>
      <c r="D22" s="50">
        <v>1950</v>
      </c>
      <c r="E22" s="49">
        <f t="shared" si="0"/>
        <v>1950</v>
      </c>
    </row>
    <row r="23" spans="1:5" ht="28.2" customHeight="1">
      <c r="A23" s="23" t="s">
        <v>592</v>
      </c>
      <c r="B23" s="153" t="s">
        <v>1047</v>
      </c>
      <c r="C23" s="46" t="s">
        <v>27</v>
      </c>
      <c r="D23" s="50">
        <v>1700</v>
      </c>
      <c r="E23" s="49">
        <f t="shared" si="0"/>
        <v>1700</v>
      </c>
    </row>
    <row r="24" spans="1:5" ht="28.2" customHeight="1">
      <c r="A24" s="23" t="s">
        <v>592</v>
      </c>
      <c r="B24" s="157" t="s">
        <v>28</v>
      </c>
      <c r="C24" s="46" t="s">
        <v>29</v>
      </c>
      <c r="D24" s="50">
        <v>1400</v>
      </c>
      <c r="E24" s="49">
        <f t="shared" si="0"/>
        <v>1400</v>
      </c>
    </row>
    <row r="25" spans="1:5" ht="28.2" customHeight="1">
      <c r="A25" s="23" t="s">
        <v>592</v>
      </c>
      <c r="B25" s="153" t="s">
        <v>1048</v>
      </c>
      <c r="C25" s="29" t="s">
        <v>30</v>
      </c>
      <c r="D25" s="50">
        <v>1700</v>
      </c>
      <c r="E25" s="49">
        <f t="shared" si="0"/>
        <v>1700</v>
      </c>
    </row>
    <row r="26" spans="1:5" ht="28.2" customHeight="1">
      <c r="A26" s="23" t="s">
        <v>592</v>
      </c>
      <c r="B26" s="154" t="s">
        <v>31</v>
      </c>
      <c r="C26" s="29" t="s">
        <v>32</v>
      </c>
      <c r="D26" s="50">
        <v>660</v>
      </c>
      <c r="E26" s="49">
        <f t="shared" si="0"/>
        <v>660</v>
      </c>
    </row>
    <row r="27" spans="1:5" ht="28.2" customHeight="1">
      <c r="A27" s="172" t="s">
        <v>592</v>
      </c>
      <c r="B27" s="173" t="s">
        <v>33</v>
      </c>
      <c r="C27" s="174" t="s">
        <v>1049</v>
      </c>
      <c r="D27" s="175">
        <v>1700</v>
      </c>
      <c r="E27" s="176">
        <f t="shared" si="0"/>
        <v>1700</v>
      </c>
    </row>
    <row r="28" spans="1:5" ht="28.2" customHeight="1">
      <c r="A28" s="23" t="s">
        <v>592</v>
      </c>
      <c r="B28" s="153" t="s">
        <v>34</v>
      </c>
      <c r="C28" s="46" t="s">
        <v>35</v>
      </c>
      <c r="D28" s="50">
        <v>2700</v>
      </c>
      <c r="E28" s="49">
        <f t="shared" si="0"/>
        <v>2700</v>
      </c>
    </row>
    <row r="29" spans="1:5" ht="28.2" customHeight="1">
      <c r="A29" s="23" t="s">
        <v>592</v>
      </c>
      <c r="B29" s="158" t="s">
        <v>37</v>
      </c>
      <c r="C29" s="46" t="s">
        <v>36</v>
      </c>
      <c r="D29" s="50">
        <v>2200</v>
      </c>
      <c r="E29" s="49">
        <f t="shared" si="0"/>
        <v>2200</v>
      </c>
    </row>
    <row r="30" spans="1:5" ht="28.2" customHeight="1">
      <c r="A30" s="23" t="s">
        <v>592</v>
      </c>
      <c r="B30" s="158" t="s">
        <v>38</v>
      </c>
      <c r="C30" s="35" t="s">
        <v>39</v>
      </c>
      <c r="D30" s="50">
        <v>2880</v>
      </c>
      <c r="E30" s="49">
        <f t="shared" si="0"/>
        <v>2880</v>
      </c>
    </row>
    <row r="31" spans="1:5" ht="28.2" customHeight="1">
      <c r="A31" s="23" t="s">
        <v>592</v>
      </c>
      <c r="B31" s="158" t="s">
        <v>40</v>
      </c>
      <c r="C31" s="35" t="s">
        <v>41</v>
      </c>
      <c r="D31" s="50">
        <v>3800</v>
      </c>
      <c r="E31" s="49">
        <f t="shared" si="0"/>
        <v>3800</v>
      </c>
    </row>
    <row r="32" spans="1:5" ht="28.2" customHeight="1">
      <c r="A32" s="23" t="s">
        <v>592</v>
      </c>
      <c r="B32" s="153" t="s">
        <v>42</v>
      </c>
      <c r="C32" s="25" t="s">
        <v>43</v>
      </c>
      <c r="D32" s="50">
        <v>2050</v>
      </c>
      <c r="E32" s="49">
        <f t="shared" si="0"/>
        <v>2050</v>
      </c>
    </row>
    <row r="33" spans="1:5" ht="28.2" customHeight="1">
      <c r="A33" s="23" t="s">
        <v>592</v>
      </c>
      <c r="B33" s="153" t="s">
        <v>889</v>
      </c>
      <c r="C33" s="35" t="s">
        <v>890</v>
      </c>
      <c r="D33" s="50">
        <v>1900</v>
      </c>
      <c r="E33" s="49">
        <f t="shared" si="0"/>
        <v>1900</v>
      </c>
    </row>
    <row r="34" spans="1:5" ht="28.2" customHeight="1">
      <c r="A34" s="23" t="s">
        <v>592</v>
      </c>
      <c r="B34" s="159" t="s">
        <v>789</v>
      </c>
      <c r="C34" s="29" t="s">
        <v>794</v>
      </c>
      <c r="D34" s="50">
        <v>2850</v>
      </c>
      <c r="E34" s="49">
        <f t="shared" si="0"/>
        <v>2850</v>
      </c>
    </row>
    <row r="35" spans="1:5" ht="28.2" customHeight="1">
      <c r="A35" s="23" t="s">
        <v>592</v>
      </c>
      <c r="B35" s="159" t="s">
        <v>790</v>
      </c>
      <c r="C35" s="27" t="s">
        <v>793</v>
      </c>
      <c r="D35" s="50">
        <v>3200</v>
      </c>
      <c r="E35" s="49">
        <f t="shared" si="0"/>
        <v>3200</v>
      </c>
    </row>
    <row r="36" spans="1:5" ht="28.2" customHeight="1">
      <c r="A36" s="23" t="s">
        <v>592</v>
      </c>
      <c r="B36" s="159" t="s">
        <v>791</v>
      </c>
      <c r="C36" s="29" t="s">
        <v>792</v>
      </c>
      <c r="D36" s="50">
        <v>7600</v>
      </c>
      <c r="E36" s="49">
        <f t="shared" si="0"/>
        <v>7600</v>
      </c>
    </row>
    <row r="37" spans="1:5" ht="28.2" customHeight="1">
      <c r="A37" s="23" t="s">
        <v>592</v>
      </c>
      <c r="B37" s="154" t="s">
        <v>44</v>
      </c>
      <c r="C37" s="35" t="s">
        <v>45</v>
      </c>
      <c r="D37" s="50">
        <v>1750</v>
      </c>
      <c r="E37" s="49">
        <f t="shared" si="0"/>
        <v>1750</v>
      </c>
    </row>
    <row r="38" spans="1:5" ht="28.2" customHeight="1">
      <c r="A38" s="23" t="s">
        <v>592</v>
      </c>
      <c r="B38" s="153" t="s">
        <v>583</v>
      </c>
      <c r="C38" s="35" t="s">
        <v>1050</v>
      </c>
      <c r="D38" s="50">
        <v>2050</v>
      </c>
      <c r="E38" s="49">
        <f t="shared" si="0"/>
        <v>2050</v>
      </c>
    </row>
    <row r="39" spans="1:5" ht="28.2" customHeight="1">
      <c r="A39" s="23" t="s">
        <v>592</v>
      </c>
      <c r="B39" s="155" t="s">
        <v>46</v>
      </c>
      <c r="C39" s="25" t="s">
        <v>47</v>
      </c>
      <c r="D39" s="50">
        <v>1570</v>
      </c>
      <c r="E39" s="49">
        <f t="shared" si="0"/>
        <v>1570</v>
      </c>
    </row>
    <row r="40" spans="1:5" ht="28.2" customHeight="1">
      <c r="A40" s="23" t="s">
        <v>592</v>
      </c>
      <c r="B40" s="156" t="s">
        <v>48</v>
      </c>
      <c r="C40" s="25" t="s">
        <v>1051</v>
      </c>
      <c r="D40" s="50">
        <v>2050</v>
      </c>
      <c r="E40" s="49">
        <f t="shared" si="0"/>
        <v>2050</v>
      </c>
    </row>
    <row r="41" spans="1:5" ht="28.2" customHeight="1">
      <c r="A41" s="23" t="s">
        <v>592</v>
      </c>
      <c r="B41" s="160" t="s">
        <v>873</v>
      </c>
      <c r="C41" s="27" t="s">
        <v>1053</v>
      </c>
      <c r="D41" s="50">
        <v>2550</v>
      </c>
      <c r="E41" s="49">
        <f t="shared" si="0"/>
        <v>2550</v>
      </c>
    </row>
    <row r="42" spans="1:5" ht="28.2" customHeight="1">
      <c r="A42" s="23" t="s">
        <v>592</v>
      </c>
      <c r="B42" s="153" t="s">
        <v>919</v>
      </c>
      <c r="C42" s="27" t="s">
        <v>1054</v>
      </c>
      <c r="D42" s="50">
        <v>3500</v>
      </c>
      <c r="E42" s="49">
        <f t="shared" si="0"/>
        <v>3500</v>
      </c>
    </row>
    <row r="43" spans="1:5" ht="28.2" customHeight="1">
      <c r="A43" s="23" t="s">
        <v>592</v>
      </c>
      <c r="B43" s="155" t="s">
        <v>50</v>
      </c>
      <c r="C43" s="25" t="s">
        <v>51</v>
      </c>
      <c r="D43" s="50">
        <v>1670</v>
      </c>
      <c r="E43" s="49">
        <f t="shared" si="0"/>
        <v>1670</v>
      </c>
    </row>
    <row r="44" spans="1:5" ht="28.2" customHeight="1">
      <c r="A44" s="23" t="s">
        <v>592</v>
      </c>
      <c r="B44" s="156" t="s">
        <v>52</v>
      </c>
      <c r="C44" s="25" t="s">
        <v>1055</v>
      </c>
      <c r="D44" s="50">
        <v>2150</v>
      </c>
      <c r="E44" s="49">
        <f t="shared" si="0"/>
        <v>2150</v>
      </c>
    </row>
    <row r="45" spans="1:5" ht="28.2" customHeight="1">
      <c r="A45" s="23" t="s">
        <v>592</v>
      </c>
      <c r="B45" s="154" t="s">
        <v>54</v>
      </c>
      <c r="C45" s="25" t="s">
        <v>55</v>
      </c>
      <c r="D45" s="50">
        <v>280</v>
      </c>
      <c r="E45" s="49">
        <f t="shared" si="0"/>
        <v>280</v>
      </c>
    </row>
    <row r="46" spans="1:5" ht="28.2" customHeight="1">
      <c r="A46" s="23" t="s">
        <v>592</v>
      </c>
      <c r="B46" s="153" t="s">
        <v>1061</v>
      </c>
      <c r="C46" s="35" t="s">
        <v>628</v>
      </c>
      <c r="D46" s="50">
        <v>289</v>
      </c>
      <c r="E46" s="49">
        <f t="shared" si="0"/>
        <v>289</v>
      </c>
    </row>
    <row r="47" spans="1:5" ht="28.2" customHeight="1">
      <c r="A47" s="23" t="s">
        <v>592</v>
      </c>
      <c r="B47" s="154" t="s">
        <v>56</v>
      </c>
      <c r="C47" s="26" t="s">
        <v>57</v>
      </c>
      <c r="D47" s="50">
        <v>280</v>
      </c>
      <c r="E47" s="49">
        <f t="shared" si="0"/>
        <v>280</v>
      </c>
    </row>
    <row r="48" spans="1:5" ht="28.2" customHeight="1">
      <c r="A48" s="42" t="s">
        <v>592</v>
      </c>
      <c r="B48" s="153" t="s">
        <v>1062</v>
      </c>
      <c r="C48" s="54" t="s">
        <v>1063</v>
      </c>
      <c r="D48" s="50">
        <v>289</v>
      </c>
      <c r="E48" s="49">
        <f t="shared" si="0"/>
        <v>289</v>
      </c>
    </row>
    <row r="49" spans="1:5" ht="28.2" customHeight="1">
      <c r="A49" s="23" t="s">
        <v>592</v>
      </c>
      <c r="B49" s="153" t="s">
        <v>1064</v>
      </c>
      <c r="C49" s="27" t="s">
        <v>629</v>
      </c>
      <c r="D49" s="50">
        <v>459</v>
      </c>
      <c r="E49" s="49">
        <f t="shared" si="0"/>
        <v>459</v>
      </c>
    </row>
    <row r="50" spans="1:5" ht="28.2" customHeight="1">
      <c r="A50" s="23" t="s">
        <v>592</v>
      </c>
      <c r="B50" s="161" t="s">
        <v>63</v>
      </c>
      <c r="C50" s="40" t="s">
        <v>64</v>
      </c>
      <c r="D50" s="50">
        <v>559</v>
      </c>
      <c r="E50" s="49">
        <f t="shared" si="0"/>
        <v>559</v>
      </c>
    </row>
    <row r="51" spans="1:5" ht="28.2" customHeight="1">
      <c r="A51" s="23" t="s">
        <v>592</v>
      </c>
      <c r="B51" s="154" t="s">
        <v>65</v>
      </c>
      <c r="C51" s="40" t="s">
        <v>66</v>
      </c>
      <c r="D51" s="50">
        <v>370</v>
      </c>
      <c r="E51" s="49">
        <f t="shared" si="0"/>
        <v>370</v>
      </c>
    </row>
    <row r="52" spans="1:5" ht="28.2" customHeight="1">
      <c r="A52" s="23" t="s">
        <v>592</v>
      </c>
      <c r="B52" s="154" t="s">
        <v>67</v>
      </c>
      <c r="C52" s="40" t="s">
        <v>68</v>
      </c>
      <c r="D52" s="50">
        <v>370</v>
      </c>
      <c r="E52" s="49">
        <f t="shared" si="0"/>
        <v>370</v>
      </c>
    </row>
    <row r="53" spans="1:5" ht="28.2" customHeight="1">
      <c r="A53" s="23" t="s">
        <v>592</v>
      </c>
      <c r="B53" s="154" t="s">
        <v>69</v>
      </c>
      <c r="C53" s="26" t="s">
        <v>70</v>
      </c>
      <c r="D53" s="50">
        <v>370</v>
      </c>
      <c r="E53" s="49">
        <f t="shared" si="0"/>
        <v>370</v>
      </c>
    </row>
    <row r="54" spans="1:5" ht="28.2" customHeight="1">
      <c r="A54" s="23" t="s">
        <v>592</v>
      </c>
      <c r="B54" s="154" t="s">
        <v>71</v>
      </c>
      <c r="C54" s="27" t="s">
        <v>72</v>
      </c>
      <c r="D54" s="50">
        <v>370</v>
      </c>
      <c r="E54" s="49">
        <f t="shared" si="0"/>
        <v>370</v>
      </c>
    </row>
    <row r="55" spans="1:5" ht="28.2" customHeight="1">
      <c r="A55" s="23" t="s">
        <v>592</v>
      </c>
      <c r="B55" s="154" t="s">
        <v>73</v>
      </c>
      <c r="C55" s="51" t="s">
        <v>74</v>
      </c>
      <c r="D55" s="50">
        <v>615</v>
      </c>
      <c r="E55" s="49">
        <f t="shared" si="0"/>
        <v>615</v>
      </c>
    </row>
    <row r="56" spans="1:5" ht="28.2" customHeight="1">
      <c r="A56" s="23" t="s">
        <v>592</v>
      </c>
      <c r="B56" s="154" t="s">
        <v>75</v>
      </c>
      <c r="C56" s="54" t="s">
        <v>76</v>
      </c>
      <c r="D56" s="50">
        <v>470</v>
      </c>
      <c r="E56" s="49">
        <f t="shared" si="0"/>
        <v>470</v>
      </c>
    </row>
    <row r="57" spans="1:5" ht="28.2" customHeight="1">
      <c r="A57" s="23" t="s">
        <v>592</v>
      </c>
      <c r="B57" s="153" t="s">
        <v>904</v>
      </c>
      <c r="C57" s="29" t="s">
        <v>1066</v>
      </c>
      <c r="D57" s="50">
        <v>660</v>
      </c>
      <c r="E57" s="49">
        <f t="shared" si="0"/>
        <v>660</v>
      </c>
    </row>
    <row r="58" spans="1:5" ht="28.2" customHeight="1">
      <c r="A58" s="23" t="s">
        <v>592</v>
      </c>
      <c r="B58" s="153" t="s">
        <v>905</v>
      </c>
      <c r="C58" s="27" t="s">
        <v>1067</v>
      </c>
      <c r="D58" s="50">
        <v>750</v>
      </c>
      <c r="E58" s="49">
        <f t="shared" si="0"/>
        <v>750</v>
      </c>
    </row>
    <row r="59" spans="1:5" ht="28.2" customHeight="1">
      <c r="A59" s="23" t="s">
        <v>592</v>
      </c>
      <c r="B59" s="154" t="s">
        <v>77</v>
      </c>
      <c r="C59" s="27" t="s">
        <v>78</v>
      </c>
      <c r="D59" s="50">
        <v>675</v>
      </c>
      <c r="E59" s="49">
        <f t="shared" si="0"/>
        <v>675</v>
      </c>
    </row>
    <row r="60" spans="1:5" ht="28.2" customHeight="1">
      <c r="A60" s="23" t="s">
        <v>592</v>
      </c>
      <c r="B60" s="156" t="s">
        <v>79</v>
      </c>
      <c r="C60" s="27" t="s">
        <v>80</v>
      </c>
      <c r="D60" s="50">
        <v>950</v>
      </c>
      <c r="E60" s="49">
        <f t="shared" si="0"/>
        <v>950</v>
      </c>
    </row>
    <row r="61" spans="1:5" ht="28.2" customHeight="1">
      <c r="A61" s="23" t="s">
        <v>592</v>
      </c>
      <c r="B61" s="153" t="s">
        <v>1068</v>
      </c>
      <c r="C61" s="27" t="s">
        <v>622</v>
      </c>
      <c r="D61" s="50">
        <v>379</v>
      </c>
      <c r="E61" s="49">
        <f t="shared" si="0"/>
        <v>379</v>
      </c>
    </row>
    <row r="62" spans="1:5" ht="28.2" customHeight="1">
      <c r="A62" s="23" t="s">
        <v>592</v>
      </c>
      <c r="B62" s="153" t="s">
        <v>1069</v>
      </c>
      <c r="C62" s="25" t="s">
        <v>623</v>
      </c>
      <c r="D62" s="50">
        <v>379</v>
      </c>
      <c r="E62" s="49">
        <f t="shared" si="0"/>
        <v>379</v>
      </c>
    </row>
    <row r="63" spans="1:5" ht="28.2" customHeight="1">
      <c r="A63" s="23" t="s">
        <v>592</v>
      </c>
      <c r="B63" s="161" t="s">
        <v>87</v>
      </c>
      <c r="C63" s="25" t="s">
        <v>88</v>
      </c>
      <c r="D63" s="50">
        <v>619</v>
      </c>
      <c r="E63" s="49">
        <f t="shared" si="0"/>
        <v>619</v>
      </c>
    </row>
    <row r="64" spans="1:5" ht="28.2" customHeight="1">
      <c r="A64" s="23" t="s">
        <v>592</v>
      </c>
      <c r="B64" s="154" t="s">
        <v>89</v>
      </c>
      <c r="C64" s="27" t="s">
        <v>90</v>
      </c>
      <c r="D64" s="50">
        <v>470</v>
      </c>
      <c r="E64" s="49">
        <f t="shared" si="0"/>
        <v>470</v>
      </c>
    </row>
    <row r="65" spans="1:5" ht="28.2" customHeight="1">
      <c r="A65" s="23" t="s">
        <v>592</v>
      </c>
      <c r="B65" s="154" t="s">
        <v>91</v>
      </c>
      <c r="C65" s="25" t="s">
        <v>92</v>
      </c>
      <c r="D65" s="50">
        <v>470</v>
      </c>
      <c r="E65" s="49">
        <f t="shared" si="0"/>
        <v>470</v>
      </c>
    </row>
    <row r="66" spans="1:5" ht="28.2" customHeight="1">
      <c r="A66" s="34" t="s">
        <v>592</v>
      </c>
      <c r="B66" s="154" t="s">
        <v>93</v>
      </c>
      <c r="C66" s="30" t="s">
        <v>94</v>
      </c>
      <c r="D66" s="50">
        <v>680</v>
      </c>
      <c r="E66" s="49">
        <f t="shared" si="0"/>
        <v>680</v>
      </c>
    </row>
    <row r="67" spans="1:5" ht="28.2" customHeight="1">
      <c r="A67" s="23" t="s">
        <v>592</v>
      </c>
      <c r="B67" s="159" t="s">
        <v>939</v>
      </c>
      <c r="C67" s="25" t="s">
        <v>947</v>
      </c>
      <c r="D67" s="50">
        <v>620</v>
      </c>
      <c r="E67" s="49">
        <f t="shared" si="0"/>
        <v>620</v>
      </c>
    </row>
    <row r="68" spans="1:5" ht="28.2" customHeight="1">
      <c r="A68" s="23" t="s">
        <v>592</v>
      </c>
      <c r="B68" s="157" t="s">
        <v>95</v>
      </c>
      <c r="C68" s="29" t="s">
        <v>1073</v>
      </c>
      <c r="D68" s="50">
        <v>1500</v>
      </c>
      <c r="E68" s="49">
        <f t="shared" si="0"/>
        <v>1500</v>
      </c>
    </row>
    <row r="69" spans="1:5" ht="28.2" customHeight="1">
      <c r="A69" s="23" t="s">
        <v>592</v>
      </c>
      <c r="B69" s="162" t="s">
        <v>96</v>
      </c>
      <c r="C69" s="29" t="s">
        <v>1074</v>
      </c>
      <c r="D69" s="50">
        <v>1700</v>
      </c>
      <c r="E69" s="49">
        <f t="shared" si="0"/>
        <v>1700</v>
      </c>
    </row>
    <row r="70" spans="1:5" ht="28.2" customHeight="1">
      <c r="A70" s="23" t="s">
        <v>592</v>
      </c>
      <c r="B70" s="157" t="s">
        <v>97</v>
      </c>
      <c r="C70" s="25" t="s">
        <v>1075</v>
      </c>
      <c r="D70" s="50">
        <v>2000</v>
      </c>
      <c r="E70" s="49">
        <f t="shared" si="0"/>
        <v>2000</v>
      </c>
    </row>
    <row r="71" spans="1:5" ht="28.2" customHeight="1">
      <c r="A71" s="23" t="s">
        <v>592</v>
      </c>
      <c r="B71" s="157" t="s">
        <v>98</v>
      </c>
      <c r="C71" s="25" t="s">
        <v>1076</v>
      </c>
      <c r="D71" s="50">
        <v>2300</v>
      </c>
      <c r="E71" s="49">
        <f t="shared" ref="E71:E134" si="1">D71*(1-$E$5)</f>
        <v>2300</v>
      </c>
    </row>
    <row r="72" spans="1:5" ht="28.2" customHeight="1">
      <c r="A72" s="23" t="s">
        <v>592</v>
      </c>
      <c r="B72" s="157" t="s">
        <v>99</v>
      </c>
      <c r="C72" s="29" t="s">
        <v>1077</v>
      </c>
      <c r="D72" s="50">
        <v>2500</v>
      </c>
      <c r="E72" s="49">
        <f t="shared" si="1"/>
        <v>2500</v>
      </c>
    </row>
    <row r="73" spans="1:5" ht="28.2" customHeight="1">
      <c r="A73" s="23" t="s">
        <v>592</v>
      </c>
      <c r="B73" s="153" t="s">
        <v>630</v>
      </c>
      <c r="C73" s="41" t="s">
        <v>1078</v>
      </c>
      <c r="D73" s="50">
        <v>5040</v>
      </c>
      <c r="E73" s="49">
        <f t="shared" si="1"/>
        <v>5040</v>
      </c>
    </row>
    <row r="74" spans="1:5" ht="28.2" customHeight="1">
      <c r="A74" s="23" t="s">
        <v>592</v>
      </c>
      <c r="B74" s="157" t="s">
        <v>100</v>
      </c>
      <c r="C74" s="26" t="s">
        <v>1079</v>
      </c>
      <c r="D74" s="50">
        <v>2700</v>
      </c>
      <c r="E74" s="49">
        <f t="shared" si="1"/>
        <v>2700</v>
      </c>
    </row>
    <row r="75" spans="1:5" ht="28.2" customHeight="1">
      <c r="A75" s="23" t="s">
        <v>592</v>
      </c>
      <c r="B75" s="153" t="s">
        <v>1080</v>
      </c>
      <c r="C75" s="29" t="s">
        <v>625</v>
      </c>
      <c r="D75" s="50">
        <v>395</v>
      </c>
      <c r="E75" s="49">
        <f t="shared" si="1"/>
        <v>395</v>
      </c>
    </row>
    <row r="76" spans="1:5" ht="28.2" customHeight="1">
      <c r="A76" s="23" t="s">
        <v>592</v>
      </c>
      <c r="B76" s="154" t="s">
        <v>101</v>
      </c>
      <c r="C76" s="27" t="s">
        <v>102</v>
      </c>
      <c r="D76" s="50">
        <v>399</v>
      </c>
      <c r="E76" s="49">
        <f t="shared" si="1"/>
        <v>399</v>
      </c>
    </row>
    <row r="77" spans="1:5" ht="28.2" customHeight="1">
      <c r="A77" s="23" t="s">
        <v>592</v>
      </c>
      <c r="B77" s="153" t="s">
        <v>1082</v>
      </c>
      <c r="C77" s="26" t="s">
        <v>627</v>
      </c>
      <c r="D77" s="50">
        <v>535</v>
      </c>
      <c r="E77" s="49">
        <f t="shared" si="1"/>
        <v>535</v>
      </c>
    </row>
    <row r="78" spans="1:5" ht="28.2" customHeight="1">
      <c r="A78" s="23" t="s">
        <v>592</v>
      </c>
      <c r="B78" s="161" t="s">
        <v>109</v>
      </c>
      <c r="C78" s="46" t="s">
        <v>110</v>
      </c>
      <c r="D78" s="50">
        <v>619</v>
      </c>
      <c r="E78" s="49">
        <f t="shared" si="1"/>
        <v>619</v>
      </c>
    </row>
    <row r="79" spans="1:5" ht="28.2" customHeight="1">
      <c r="A79" s="45" t="s">
        <v>592</v>
      </c>
      <c r="B79" s="154" t="s">
        <v>111</v>
      </c>
      <c r="C79" s="30" t="s">
        <v>112</v>
      </c>
      <c r="D79" s="50">
        <v>470</v>
      </c>
      <c r="E79" s="49">
        <f t="shared" si="1"/>
        <v>470</v>
      </c>
    </row>
    <row r="80" spans="1:5" ht="28.2" customHeight="1">
      <c r="A80" s="45" t="s">
        <v>592</v>
      </c>
      <c r="B80" s="154" t="s">
        <v>113</v>
      </c>
      <c r="C80" s="26" t="s">
        <v>114</v>
      </c>
      <c r="D80" s="50">
        <v>470</v>
      </c>
      <c r="E80" s="49">
        <f t="shared" si="1"/>
        <v>470</v>
      </c>
    </row>
    <row r="81" spans="1:5" ht="28.2" customHeight="1">
      <c r="A81" s="45" t="s">
        <v>592</v>
      </c>
      <c r="B81" s="154" t="s">
        <v>115</v>
      </c>
      <c r="C81" s="25" t="s">
        <v>116</v>
      </c>
      <c r="D81" s="50">
        <v>680</v>
      </c>
      <c r="E81" s="49">
        <f t="shared" si="1"/>
        <v>680</v>
      </c>
    </row>
    <row r="82" spans="1:5" ht="28.2" customHeight="1">
      <c r="A82" s="45" t="s">
        <v>592</v>
      </c>
      <c r="B82" s="159" t="s">
        <v>940</v>
      </c>
      <c r="C82" s="35" t="s">
        <v>948</v>
      </c>
      <c r="D82" s="50">
        <v>620</v>
      </c>
      <c r="E82" s="49">
        <f t="shared" si="1"/>
        <v>620</v>
      </c>
    </row>
    <row r="83" spans="1:5" ht="28.2" customHeight="1">
      <c r="A83" s="45" t="s">
        <v>592</v>
      </c>
      <c r="B83" s="154" t="s">
        <v>366</v>
      </c>
      <c r="C83" s="35" t="s">
        <v>367</v>
      </c>
      <c r="D83" s="50">
        <v>709</v>
      </c>
      <c r="E83" s="49">
        <f t="shared" si="1"/>
        <v>709</v>
      </c>
    </row>
    <row r="84" spans="1:5" ht="28.2" customHeight="1">
      <c r="A84" s="45" t="s">
        <v>592</v>
      </c>
      <c r="B84" s="153" t="s">
        <v>582</v>
      </c>
      <c r="C84" s="27" t="s">
        <v>1126</v>
      </c>
      <c r="D84" s="50">
        <v>12000</v>
      </c>
      <c r="E84" s="49">
        <f t="shared" si="1"/>
        <v>12000</v>
      </c>
    </row>
    <row r="85" spans="1:5" ht="28.2" customHeight="1">
      <c r="A85" s="45" t="s">
        <v>592</v>
      </c>
      <c r="B85" s="163" t="s">
        <v>926</v>
      </c>
      <c r="C85" s="25" t="s">
        <v>1558</v>
      </c>
      <c r="D85" s="50">
        <v>7600</v>
      </c>
      <c r="E85" s="49">
        <f t="shared" si="1"/>
        <v>7600</v>
      </c>
    </row>
    <row r="86" spans="1:5" ht="28.2" customHeight="1">
      <c r="A86" s="23" t="s">
        <v>592</v>
      </c>
      <c r="B86" s="163" t="s">
        <v>927</v>
      </c>
      <c r="C86" s="46" t="s">
        <v>1559</v>
      </c>
      <c r="D86" s="50">
        <v>7600</v>
      </c>
      <c r="E86" s="49">
        <f t="shared" si="1"/>
        <v>7600</v>
      </c>
    </row>
    <row r="87" spans="1:5" ht="28.2" customHeight="1">
      <c r="A87" s="45" t="s">
        <v>592</v>
      </c>
      <c r="B87" s="153" t="s">
        <v>634</v>
      </c>
      <c r="C87" s="46" t="s">
        <v>635</v>
      </c>
      <c r="D87" s="50">
        <v>10400</v>
      </c>
      <c r="E87" s="49">
        <f t="shared" si="1"/>
        <v>10400</v>
      </c>
    </row>
    <row r="88" spans="1:5" ht="28.2" customHeight="1">
      <c r="A88" s="23" t="s">
        <v>592</v>
      </c>
      <c r="B88" s="163" t="s">
        <v>928</v>
      </c>
      <c r="C88" s="25" t="s">
        <v>929</v>
      </c>
      <c r="D88" s="50">
        <v>11450</v>
      </c>
      <c r="E88" s="49">
        <f t="shared" si="1"/>
        <v>11450</v>
      </c>
    </row>
    <row r="89" spans="1:5" ht="28.2" customHeight="1">
      <c r="A89" s="23" t="s">
        <v>592</v>
      </c>
      <c r="B89" s="163" t="s">
        <v>930</v>
      </c>
      <c r="C89" s="28" t="s">
        <v>931</v>
      </c>
      <c r="D89" s="50">
        <v>11450</v>
      </c>
      <c r="E89" s="49">
        <f t="shared" si="1"/>
        <v>11450</v>
      </c>
    </row>
    <row r="90" spans="1:5" ht="28.2" customHeight="1">
      <c r="A90" s="23" t="s">
        <v>592</v>
      </c>
      <c r="B90" s="153" t="s">
        <v>633</v>
      </c>
      <c r="C90" s="25" t="s">
        <v>1127</v>
      </c>
      <c r="D90" s="50">
        <v>10500</v>
      </c>
      <c r="E90" s="49">
        <f t="shared" si="1"/>
        <v>10500</v>
      </c>
    </row>
    <row r="91" spans="1:5" ht="28.2" customHeight="1">
      <c r="A91" s="23" t="s">
        <v>592</v>
      </c>
      <c r="B91" s="153" t="s">
        <v>631</v>
      </c>
      <c r="C91" s="46" t="s">
        <v>632</v>
      </c>
      <c r="D91" s="50">
        <v>10950</v>
      </c>
      <c r="E91" s="49">
        <f t="shared" si="1"/>
        <v>10950</v>
      </c>
    </row>
    <row r="92" spans="1:5" ht="28.2" customHeight="1">
      <c r="A92" s="23" t="s">
        <v>592</v>
      </c>
      <c r="B92" s="156" t="s">
        <v>368</v>
      </c>
      <c r="C92" s="25" t="s">
        <v>369</v>
      </c>
      <c r="D92" s="50">
        <v>4100</v>
      </c>
      <c r="E92" s="49">
        <f t="shared" si="1"/>
        <v>4100</v>
      </c>
    </row>
    <row r="93" spans="1:5" ht="28.2" customHeight="1">
      <c r="A93" s="23" t="s">
        <v>592</v>
      </c>
      <c r="B93" s="156" t="s">
        <v>370</v>
      </c>
      <c r="C93" s="25" t="s">
        <v>371</v>
      </c>
      <c r="D93" s="50">
        <v>4100</v>
      </c>
      <c r="E93" s="49">
        <f t="shared" si="1"/>
        <v>4100</v>
      </c>
    </row>
    <row r="94" spans="1:5" ht="28.2" customHeight="1">
      <c r="A94" s="45" t="s">
        <v>592</v>
      </c>
      <c r="B94" s="156" t="s">
        <v>372</v>
      </c>
      <c r="C94" s="25" t="s">
        <v>373</v>
      </c>
      <c r="D94" s="50">
        <v>4100</v>
      </c>
      <c r="E94" s="49">
        <f t="shared" si="1"/>
        <v>4100</v>
      </c>
    </row>
    <row r="95" spans="1:5" ht="28.2" customHeight="1">
      <c r="A95" s="23" t="s">
        <v>592</v>
      </c>
      <c r="B95" s="164" t="s">
        <v>374</v>
      </c>
      <c r="C95" s="25" t="s">
        <v>375</v>
      </c>
      <c r="D95" s="50">
        <v>5000</v>
      </c>
      <c r="E95" s="49">
        <f t="shared" si="1"/>
        <v>5000</v>
      </c>
    </row>
    <row r="96" spans="1:5" ht="28.2" customHeight="1">
      <c r="A96" s="23" t="s">
        <v>592</v>
      </c>
      <c r="B96" s="164" t="s">
        <v>376</v>
      </c>
      <c r="C96" s="29" t="s">
        <v>377</v>
      </c>
      <c r="D96" s="50">
        <v>6520</v>
      </c>
      <c r="E96" s="49">
        <f t="shared" si="1"/>
        <v>6520</v>
      </c>
    </row>
    <row r="97" spans="1:5" ht="28.2" customHeight="1">
      <c r="A97" s="23" t="s">
        <v>592</v>
      </c>
      <c r="B97" s="154" t="s">
        <v>378</v>
      </c>
      <c r="C97" s="46" t="s">
        <v>1128</v>
      </c>
      <c r="D97" s="50">
        <v>7000</v>
      </c>
      <c r="E97" s="49">
        <f t="shared" si="1"/>
        <v>7000</v>
      </c>
    </row>
    <row r="98" spans="1:5" ht="28.2" customHeight="1">
      <c r="A98" s="23" t="s">
        <v>592</v>
      </c>
      <c r="B98" s="154" t="s">
        <v>379</v>
      </c>
      <c r="C98" s="25" t="s">
        <v>1129</v>
      </c>
      <c r="D98" s="50">
        <v>8400</v>
      </c>
      <c r="E98" s="49">
        <f t="shared" si="1"/>
        <v>8400</v>
      </c>
    </row>
    <row r="99" spans="1:5" ht="28.2" customHeight="1">
      <c r="A99" s="23" t="s">
        <v>592</v>
      </c>
      <c r="B99" s="154" t="s">
        <v>380</v>
      </c>
      <c r="C99" s="29" t="s">
        <v>1130</v>
      </c>
      <c r="D99" s="50">
        <v>7000</v>
      </c>
      <c r="E99" s="49">
        <f t="shared" si="1"/>
        <v>7000</v>
      </c>
    </row>
    <row r="100" spans="1:5" ht="28.2" customHeight="1">
      <c r="A100" s="23" t="s">
        <v>592</v>
      </c>
      <c r="B100" s="154" t="s">
        <v>381</v>
      </c>
      <c r="C100" s="25" t="s">
        <v>1131</v>
      </c>
      <c r="D100" s="50">
        <v>8400</v>
      </c>
      <c r="E100" s="49">
        <f t="shared" si="1"/>
        <v>8400</v>
      </c>
    </row>
    <row r="101" spans="1:5" ht="28.2" customHeight="1">
      <c r="A101" s="23" t="s">
        <v>592</v>
      </c>
      <c r="B101" s="154" t="s">
        <v>382</v>
      </c>
      <c r="C101" s="25" t="s">
        <v>1132</v>
      </c>
      <c r="D101" s="50">
        <v>8400</v>
      </c>
      <c r="E101" s="49">
        <f t="shared" si="1"/>
        <v>8400</v>
      </c>
    </row>
    <row r="102" spans="1:5" ht="28.2" customHeight="1">
      <c r="A102" s="45" t="s">
        <v>592</v>
      </c>
      <c r="B102" s="160" t="s">
        <v>817</v>
      </c>
      <c r="C102" s="25" t="s">
        <v>818</v>
      </c>
      <c r="D102" s="50">
        <v>4500</v>
      </c>
      <c r="E102" s="49">
        <f t="shared" si="1"/>
        <v>4500</v>
      </c>
    </row>
    <row r="103" spans="1:5" ht="28.2" customHeight="1">
      <c r="A103" s="45" t="s">
        <v>592</v>
      </c>
      <c r="B103" s="160" t="s">
        <v>876</v>
      </c>
      <c r="C103" s="25" t="s">
        <v>1133</v>
      </c>
      <c r="D103" s="50">
        <v>5650</v>
      </c>
      <c r="E103" s="49">
        <f t="shared" si="1"/>
        <v>5650</v>
      </c>
    </row>
    <row r="104" spans="1:5" ht="28.2" customHeight="1">
      <c r="A104" s="23" t="s">
        <v>592</v>
      </c>
      <c r="B104" s="153" t="s">
        <v>1134</v>
      </c>
      <c r="C104" s="27" t="s">
        <v>1135</v>
      </c>
      <c r="D104" s="50">
        <v>5650</v>
      </c>
      <c r="E104" s="49">
        <f t="shared" si="1"/>
        <v>5650</v>
      </c>
    </row>
    <row r="105" spans="1:5" ht="28.2" customHeight="1">
      <c r="A105" s="23" t="s">
        <v>592</v>
      </c>
      <c r="B105" s="153" t="s">
        <v>877</v>
      </c>
      <c r="C105" s="35" t="s">
        <v>1136</v>
      </c>
      <c r="D105" s="50">
        <v>5650</v>
      </c>
      <c r="E105" s="49">
        <f t="shared" si="1"/>
        <v>5650</v>
      </c>
    </row>
    <row r="106" spans="1:5" ht="28.2" customHeight="1">
      <c r="A106" s="23" t="s">
        <v>592</v>
      </c>
      <c r="B106" s="153" t="s">
        <v>1137</v>
      </c>
      <c r="C106" s="27" t="s">
        <v>1138</v>
      </c>
      <c r="D106" s="50">
        <v>5650</v>
      </c>
      <c r="E106" s="49">
        <f t="shared" si="1"/>
        <v>5650</v>
      </c>
    </row>
    <row r="107" spans="1:5" ht="28.2" customHeight="1">
      <c r="A107" s="23" t="s">
        <v>592</v>
      </c>
      <c r="B107" s="153" t="s">
        <v>878</v>
      </c>
      <c r="C107" s="29" t="s">
        <v>1139</v>
      </c>
      <c r="D107" s="50">
        <v>5650</v>
      </c>
      <c r="E107" s="49">
        <f t="shared" si="1"/>
        <v>5650</v>
      </c>
    </row>
    <row r="108" spans="1:5" ht="28.2" customHeight="1">
      <c r="A108" s="23" t="s">
        <v>592</v>
      </c>
      <c r="B108" s="153" t="s">
        <v>1140</v>
      </c>
      <c r="C108" s="27" t="s">
        <v>1141</v>
      </c>
      <c r="D108" s="50">
        <v>5650</v>
      </c>
      <c r="E108" s="49">
        <f t="shared" si="1"/>
        <v>5650</v>
      </c>
    </row>
    <row r="109" spans="1:5" ht="28.2" customHeight="1">
      <c r="A109" s="23" t="s">
        <v>592</v>
      </c>
      <c r="B109" s="163" t="s">
        <v>915</v>
      </c>
      <c r="C109" s="30" t="s">
        <v>1142</v>
      </c>
      <c r="D109" s="50">
        <v>8400</v>
      </c>
      <c r="E109" s="49">
        <f t="shared" si="1"/>
        <v>8400</v>
      </c>
    </row>
    <row r="110" spans="1:5" ht="28.2" customHeight="1">
      <c r="A110" s="23" t="s">
        <v>592</v>
      </c>
      <c r="B110" s="159" t="s">
        <v>957</v>
      </c>
      <c r="C110" s="29" t="s">
        <v>1143</v>
      </c>
      <c r="D110" s="50">
        <v>7000</v>
      </c>
      <c r="E110" s="49">
        <f t="shared" si="1"/>
        <v>7000</v>
      </c>
    </row>
    <row r="111" spans="1:5" ht="28.2" customHeight="1">
      <c r="A111" s="172" t="s">
        <v>592</v>
      </c>
      <c r="B111" s="173" t="s">
        <v>958</v>
      </c>
      <c r="C111" s="174" t="s">
        <v>963</v>
      </c>
      <c r="D111" s="175">
        <v>8400</v>
      </c>
      <c r="E111" s="176">
        <f t="shared" si="1"/>
        <v>8400</v>
      </c>
    </row>
    <row r="112" spans="1:5" ht="28.2" customHeight="1">
      <c r="A112" s="45" t="s">
        <v>592</v>
      </c>
      <c r="B112" s="159" t="s">
        <v>959</v>
      </c>
      <c r="C112" s="28" t="s">
        <v>964</v>
      </c>
      <c r="D112" s="50">
        <v>8400</v>
      </c>
      <c r="E112" s="49">
        <f t="shared" si="1"/>
        <v>8400</v>
      </c>
    </row>
    <row r="113" spans="1:5" ht="28.2" customHeight="1">
      <c r="A113" s="23" t="s">
        <v>592</v>
      </c>
      <c r="B113" s="165" t="s">
        <v>966</v>
      </c>
      <c r="C113" s="27" t="s">
        <v>967</v>
      </c>
      <c r="D113" s="50">
        <v>9500</v>
      </c>
      <c r="E113" s="49">
        <f t="shared" si="1"/>
        <v>9500</v>
      </c>
    </row>
    <row r="114" spans="1:5" ht="28.2" customHeight="1">
      <c r="A114" s="45" t="s">
        <v>592</v>
      </c>
      <c r="B114" s="153" t="s">
        <v>604</v>
      </c>
      <c r="C114" s="25" t="s">
        <v>1144</v>
      </c>
      <c r="D114" s="50">
        <v>14250</v>
      </c>
      <c r="E114" s="49">
        <f t="shared" si="1"/>
        <v>14250</v>
      </c>
    </row>
    <row r="115" spans="1:5" ht="28.2" customHeight="1">
      <c r="A115" s="45" t="s">
        <v>592</v>
      </c>
      <c r="B115" s="153" t="s">
        <v>605</v>
      </c>
      <c r="C115" s="25" t="s">
        <v>1145</v>
      </c>
      <c r="D115" s="50">
        <v>16000</v>
      </c>
      <c r="E115" s="49">
        <f t="shared" si="1"/>
        <v>16000</v>
      </c>
    </row>
    <row r="116" spans="1:5" ht="28.2" customHeight="1">
      <c r="A116" s="45" t="s">
        <v>592</v>
      </c>
      <c r="B116" s="153" t="s">
        <v>603</v>
      </c>
      <c r="C116" s="35" t="s">
        <v>1146</v>
      </c>
      <c r="D116" s="50">
        <v>6500</v>
      </c>
      <c r="E116" s="49">
        <f t="shared" si="1"/>
        <v>6500</v>
      </c>
    </row>
    <row r="117" spans="1:5" ht="28.2" customHeight="1">
      <c r="A117" s="23" t="s">
        <v>592</v>
      </c>
      <c r="B117" s="163" t="s">
        <v>932</v>
      </c>
      <c r="C117" s="25" t="s">
        <v>1560</v>
      </c>
      <c r="D117" s="50">
        <v>860</v>
      </c>
      <c r="E117" s="49">
        <f t="shared" si="1"/>
        <v>860</v>
      </c>
    </row>
    <row r="118" spans="1:5" ht="28.2" customHeight="1">
      <c r="A118" s="23" t="s">
        <v>592</v>
      </c>
      <c r="B118" s="166" t="s">
        <v>385</v>
      </c>
      <c r="C118" s="29" t="s">
        <v>386</v>
      </c>
      <c r="D118" s="50">
        <v>850</v>
      </c>
      <c r="E118" s="49">
        <f t="shared" si="1"/>
        <v>850</v>
      </c>
    </row>
    <row r="119" spans="1:5" ht="28.2" customHeight="1">
      <c r="A119" s="23" t="s">
        <v>592</v>
      </c>
      <c r="B119" s="166" t="s">
        <v>387</v>
      </c>
      <c r="C119" s="27" t="s">
        <v>1150</v>
      </c>
      <c r="D119" s="50">
        <v>510</v>
      </c>
      <c r="E119" s="49">
        <f t="shared" si="1"/>
        <v>510</v>
      </c>
    </row>
    <row r="120" spans="1:5" ht="28.2" customHeight="1">
      <c r="A120" s="23" t="s">
        <v>592</v>
      </c>
      <c r="B120" s="153" t="s">
        <v>618</v>
      </c>
      <c r="C120" s="29" t="s">
        <v>619</v>
      </c>
      <c r="D120" s="50">
        <v>510</v>
      </c>
      <c r="E120" s="49">
        <f t="shared" si="1"/>
        <v>510</v>
      </c>
    </row>
    <row r="121" spans="1:5" ht="28.2" customHeight="1">
      <c r="A121" s="23" t="s">
        <v>592</v>
      </c>
      <c r="B121" s="157" t="s">
        <v>388</v>
      </c>
      <c r="C121" s="25" t="s">
        <v>1151</v>
      </c>
      <c r="D121" s="50">
        <v>900</v>
      </c>
      <c r="E121" s="49">
        <f t="shared" si="1"/>
        <v>900</v>
      </c>
    </row>
    <row r="122" spans="1:5" ht="28.2" customHeight="1">
      <c r="A122" s="23" t="s">
        <v>592</v>
      </c>
      <c r="B122" s="153" t="s">
        <v>610</v>
      </c>
      <c r="C122" s="25" t="s">
        <v>611</v>
      </c>
      <c r="D122" s="50">
        <v>950</v>
      </c>
      <c r="E122" s="49">
        <f t="shared" si="1"/>
        <v>950</v>
      </c>
    </row>
    <row r="123" spans="1:5" ht="28.2" customHeight="1">
      <c r="A123" s="23" t="s">
        <v>592</v>
      </c>
      <c r="B123" s="166" t="s">
        <v>389</v>
      </c>
      <c r="C123" s="25" t="s">
        <v>390</v>
      </c>
      <c r="D123" s="50">
        <v>950</v>
      </c>
      <c r="E123" s="49">
        <f t="shared" si="1"/>
        <v>950</v>
      </c>
    </row>
    <row r="124" spans="1:5" ht="28.2" customHeight="1">
      <c r="A124" s="23" t="s">
        <v>592</v>
      </c>
      <c r="B124" s="156" t="s">
        <v>391</v>
      </c>
      <c r="C124" s="27" t="s">
        <v>392</v>
      </c>
      <c r="D124" s="50">
        <v>950</v>
      </c>
      <c r="E124" s="49">
        <f t="shared" si="1"/>
        <v>950</v>
      </c>
    </row>
    <row r="125" spans="1:5" ht="28.2" customHeight="1">
      <c r="A125" s="23" t="s">
        <v>592</v>
      </c>
      <c r="B125" s="157" t="s">
        <v>393</v>
      </c>
      <c r="C125" s="33" t="s">
        <v>1152</v>
      </c>
      <c r="D125" s="50">
        <v>1050</v>
      </c>
      <c r="E125" s="49">
        <f t="shared" si="1"/>
        <v>1050</v>
      </c>
    </row>
    <row r="126" spans="1:5" ht="28.2" customHeight="1">
      <c r="A126" s="23" t="s">
        <v>592</v>
      </c>
      <c r="B126" s="156" t="s">
        <v>394</v>
      </c>
      <c r="C126" s="33" t="s">
        <v>395</v>
      </c>
      <c r="D126" s="50">
        <v>1000</v>
      </c>
      <c r="E126" s="49">
        <f t="shared" si="1"/>
        <v>1000</v>
      </c>
    </row>
    <row r="127" spans="1:5" ht="28.2" customHeight="1">
      <c r="A127" s="23" t="s">
        <v>592</v>
      </c>
      <c r="B127" s="157" t="s">
        <v>396</v>
      </c>
      <c r="C127" s="26" t="s">
        <v>1153</v>
      </c>
      <c r="D127" s="50">
        <v>1150</v>
      </c>
      <c r="E127" s="49">
        <f t="shared" si="1"/>
        <v>1150</v>
      </c>
    </row>
    <row r="128" spans="1:5" ht="28.2" customHeight="1">
      <c r="A128" s="23" t="s">
        <v>592</v>
      </c>
      <c r="B128" s="166" t="s">
        <v>397</v>
      </c>
      <c r="C128" s="29" t="s">
        <v>398</v>
      </c>
      <c r="D128" s="50">
        <v>600</v>
      </c>
      <c r="E128" s="49">
        <f t="shared" si="1"/>
        <v>600</v>
      </c>
    </row>
    <row r="129" spans="1:5" ht="28.2" customHeight="1">
      <c r="A129" s="23" t="s">
        <v>592</v>
      </c>
      <c r="B129" s="166" t="s">
        <v>399</v>
      </c>
      <c r="C129" s="28" t="s">
        <v>400</v>
      </c>
      <c r="D129" s="50">
        <v>500</v>
      </c>
      <c r="E129" s="49">
        <f t="shared" si="1"/>
        <v>500</v>
      </c>
    </row>
    <row r="130" spans="1:5" ht="28.2" customHeight="1">
      <c r="A130" s="23" t="s">
        <v>592</v>
      </c>
      <c r="B130" s="154" t="s">
        <v>401</v>
      </c>
      <c r="C130" s="29" t="s">
        <v>402</v>
      </c>
      <c r="D130" s="50">
        <v>600</v>
      </c>
      <c r="E130" s="49">
        <f t="shared" si="1"/>
        <v>600</v>
      </c>
    </row>
    <row r="131" spans="1:5" ht="28.2" customHeight="1">
      <c r="A131" s="23" t="s">
        <v>592</v>
      </c>
      <c r="B131" s="166" t="s">
        <v>403</v>
      </c>
      <c r="C131" s="27" t="s">
        <v>404</v>
      </c>
      <c r="D131" s="50">
        <v>1050</v>
      </c>
      <c r="E131" s="49">
        <f t="shared" si="1"/>
        <v>1050</v>
      </c>
    </row>
    <row r="132" spans="1:5" ht="28.2" customHeight="1">
      <c r="A132" s="23" t="s">
        <v>592</v>
      </c>
      <c r="B132" s="166" t="s">
        <v>405</v>
      </c>
      <c r="C132" s="29" t="s">
        <v>406</v>
      </c>
      <c r="D132" s="50">
        <v>950</v>
      </c>
      <c r="E132" s="49">
        <f t="shared" si="1"/>
        <v>950</v>
      </c>
    </row>
    <row r="133" spans="1:5" ht="28.2" customHeight="1">
      <c r="A133" s="172" t="s">
        <v>592</v>
      </c>
      <c r="B133" s="177" t="s">
        <v>608</v>
      </c>
      <c r="C133" s="178" t="s">
        <v>609</v>
      </c>
      <c r="D133" s="175">
        <v>1250</v>
      </c>
      <c r="E133" s="176">
        <f t="shared" si="1"/>
        <v>1250</v>
      </c>
    </row>
    <row r="134" spans="1:5" ht="28.2" customHeight="1">
      <c r="A134" s="23" t="s">
        <v>592</v>
      </c>
      <c r="B134" s="156" t="s">
        <v>1154</v>
      </c>
      <c r="C134" s="29" t="s">
        <v>407</v>
      </c>
      <c r="D134" s="50">
        <v>1250</v>
      </c>
      <c r="E134" s="49">
        <f t="shared" si="1"/>
        <v>1250</v>
      </c>
    </row>
    <row r="135" spans="1:5" ht="28.2" customHeight="1">
      <c r="A135" s="172" t="s">
        <v>592</v>
      </c>
      <c r="B135" s="179" t="s">
        <v>408</v>
      </c>
      <c r="C135" s="174" t="s">
        <v>409</v>
      </c>
      <c r="D135" s="175">
        <v>1200</v>
      </c>
      <c r="E135" s="176">
        <f t="shared" ref="E135:E198" si="2">D135*(1-$E$5)</f>
        <v>1200</v>
      </c>
    </row>
    <row r="136" spans="1:5" ht="28.2" customHeight="1">
      <c r="A136" s="172" t="s">
        <v>592</v>
      </c>
      <c r="B136" s="179" t="s">
        <v>410</v>
      </c>
      <c r="C136" s="180" t="s">
        <v>411</v>
      </c>
      <c r="D136" s="175">
        <v>1200</v>
      </c>
      <c r="E136" s="176">
        <f t="shared" si="2"/>
        <v>1200</v>
      </c>
    </row>
    <row r="137" spans="1:5" ht="28.2" customHeight="1">
      <c r="A137" s="172" t="s">
        <v>592</v>
      </c>
      <c r="B137" s="179" t="s">
        <v>412</v>
      </c>
      <c r="C137" s="181" t="s">
        <v>413</v>
      </c>
      <c r="D137" s="175">
        <v>1100</v>
      </c>
      <c r="E137" s="176">
        <f t="shared" si="2"/>
        <v>1100</v>
      </c>
    </row>
    <row r="138" spans="1:5" ht="28.2" customHeight="1">
      <c r="A138" s="172" t="s">
        <v>592</v>
      </c>
      <c r="B138" s="179" t="s">
        <v>414</v>
      </c>
      <c r="C138" s="174" t="s">
        <v>415</v>
      </c>
      <c r="D138" s="175">
        <v>1250</v>
      </c>
      <c r="E138" s="176">
        <f t="shared" si="2"/>
        <v>1250</v>
      </c>
    </row>
    <row r="139" spans="1:5" ht="28.2" customHeight="1">
      <c r="A139" s="23" t="s">
        <v>592</v>
      </c>
      <c r="B139" s="157" t="s">
        <v>416</v>
      </c>
      <c r="C139" s="51" t="s">
        <v>1155</v>
      </c>
      <c r="D139" s="50">
        <v>1200</v>
      </c>
      <c r="E139" s="49">
        <f t="shared" si="2"/>
        <v>1200</v>
      </c>
    </row>
    <row r="140" spans="1:5" ht="28.2" customHeight="1">
      <c r="A140" s="23" t="s">
        <v>592</v>
      </c>
      <c r="B140" s="154" t="s">
        <v>417</v>
      </c>
      <c r="C140" s="27" t="s">
        <v>418</v>
      </c>
      <c r="D140" s="50">
        <v>775</v>
      </c>
      <c r="E140" s="49">
        <f t="shared" si="2"/>
        <v>775</v>
      </c>
    </row>
    <row r="141" spans="1:5" ht="28.2" customHeight="1">
      <c r="A141" s="23" t="s">
        <v>592</v>
      </c>
      <c r="B141" s="154" t="s">
        <v>419</v>
      </c>
      <c r="C141" s="27" t="s">
        <v>420</v>
      </c>
      <c r="D141" s="50">
        <v>775</v>
      </c>
      <c r="E141" s="49">
        <f t="shared" si="2"/>
        <v>775</v>
      </c>
    </row>
    <row r="142" spans="1:5" ht="28.2" customHeight="1">
      <c r="A142" s="23" t="s">
        <v>592</v>
      </c>
      <c r="B142" s="154" t="s">
        <v>421</v>
      </c>
      <c r="C142" s="27" t="s">
        <v>422</v>
      </c>
      <c r="D142" s="50">
        <v>775</v>
      </c>
      <c r="E142" s="49">
        <f t="shared" si="2"/>
        <v>775</v>
      </c>
    </row>
    <row r="143" spans="1:5" ht="28.2" customHeight="1">
      <c r="A143" s="23" t="s">
        <v>592</v>
      </c>
      <c r="B143" s="166" t="s">
        <v>1156</v>
      </c>
      <c r="C143" s="27" t="s">
        <v>423</v>
      </c>
      <c r="D143" s="50">
        <v>1350</v>
      </c>
      <c r="E143" s="49">
        <f t="shared" si="2"/>
        <v>1350</v>
      </c>
    </row>
    <row r="144" spans="1:5" ht="28.2" customHeight="1">
      <c r="A144" s="172" t="s">
        <v>592</v>
      </c>
      <c r="B144" s="179" t="s">
        <v>424</v>
      </c>
      <c r="C144" s="174" t="s">
        <v>425</v>
      </c>
      <c r="D144" s="175">
        <v>1600</v>
      </c>
      <c r="E144" s="176">
        <f t="shared" si="2"/>
        <v>1600</v>
      </c>
    </row>
    <row r="145" spans="1:5" ht="28.2" customHeight="1">
      <c r="A145" s="23" t="s">
        <v>592</v>
      </c>
      <c r="B145" s="156" t="s">
        <v>426</v>
      </c>
      <c r="C145" s="27" t="s">
        <v>427</v>
      </c>
      <c r="D145" s="50">
        <v>1600</v>
      </c>
      <c r="E145" s="49">
        <f t="shared" si="2"/>
        <v>1600</v>
      </c>
    </row>
    <row r="146" spans="1:5" ht="28.2" customHeight="1">
      <c r="A146" s="172" t="s">
        <v>592</v>
      </c>
      <c r="B146" s="179" t="s">
        <v>428</v>
      </c>
      <c r="C146" s="174" t="s">
        <v>429</v>
      </c>
      <c r="D146" s="175">
        <v>1550</v>
      </c>
      <c r="E146" s="176">
        <f t="shared" si="2"/>
        <v>1550</v>
      </c>
    </row>
    <row r="147" spans="1:5" ht="28.2" customHeight="1">
      <c r="A147" s="172" t="s">
        <v>592</v>
      </c>
      <c r="B147" s="179" t="s">
        <v>430</v>
      </c>
      <c r="C147" s="178" t="s">
        <v>431</v>
      </c>
      <c r="D147" s="175">
        <v>1550</v>
      </c>
      <c r="E147" s="176">
        <f t="shared" si="2"/>
        <v>1550</v>
      </c>
    </row>
    <row r="148" spans="1:5" ht="28.2" customHeight="1">
      <c r="A148" s="172" t="s">
        <v>592</v>
      </c>
      <c r="B148" s="179" t="s">
        <v>432</v>
      </c>
      <c r="C148" s="178" t="s">
        <v>433</v>
      </c>
      <c r="D148" s="175">
        <v>1600</v>
      </c>
      <c r="E148" s="176">
        <f t="shared" si="2"/>
        <v>1600</v>
      </c>
    </row>
    <row r="149" spans="1:5" ht="28.2" customHeight="1">
      <c r="A149" s="23" t="s">
        <v>592</v>
      </c>
      <c r="B149" s="156" t="s">
        <v>434</v>
      </c>
      <c r="C149" s="27" t="s">
        <v>435</v>
      </c>
      <c r="D149" s="50">
        <v>1350</v>
      </c>
      <c r="E149" s="49">
        <f t="shared" si="2"/>
        <v>1350</v>
      </c>
    </row>
    <row r="150" spans="1:5" ht="28.2" customHeight="1">
      <c r="A150" s="45" t="s">
        <v>592</v>
      </c>
      <c r="B150" s="156" t="s">
        <v>436</v>
      </c>
      <c r="C150" s="27" t="s">
        <v>437</v>
      </c>
      <c r="D150" s="50">
        <v>1350</v>
      </c>
      <c r="E150" s="49">
        <f t="shared" si="2"/>
        <v>1350</v>
      </c>
    </row>
    <row r="151" spans="1:5" ht="28.2" customHeight="1">
      <c r="A151" s="23" t="s">
        <v>592</v>
      </c>
      <c r="B151" s="157" t="s">
        <v>438</v>
      </c>
      <c r="C151" s="27" t="s">
        <v>1157</v>
      </c>
      <c r="D151" s="50">
        <v>1550</v>
      </c>
      <c r="E151" s="49">
        <f t="shared" si="2"/>
        <v>1550</v>
      </c>
    </row>
    <row r="152" spans="1:5" ht="28.2" customHeight="1">
      <c r="A152" s="23" t="s">
        <v>592</v>
      </c>
      <c r="B152" s="158" t="s">
        <v>439</v>
      </c>
      <c r="C152" s="27" t="s">
        <v>1158</v>
      </c>
      <c r="D152" s="50">
        <v>1800</v>
      </c>
      <c r="E152" s="49">
        <f t="shared" si="2"/>
        <v>1800</v>
      </c>
    </row>
    <row r="153" spans="1:5" ht="28.2" customHeight="1">
      <c r="A153" s="23" t="s">
        <v>592</v>
      </c>
      <c r="B153" s="156" t="s">
        <v>440</v>
      </c>
      <c r="C153" s="27" t="s">
        <v>441</v>
      </c>
      <c r="D153" s="50">
        <v>1500</v>
      </c>
      <c r="E153" s="49">
        <f t="shared" si="2"/>
        <v>1500</v>
      </c>
    </row>
    <row r="154" spans="1:5" ht="28.2" customHeight="1">
      <c r="A154" s="23" t="s">
        <v>592</v>
      </c>
      <c r="B154" s="156" t="s">
        <v>442</v>
      </c>
      <c r="C154" s="27" t="s">
        <v>443</v>
      </c>
      <c r="D154" s="50">
        <v>1500</v>
      </c>
      <c r="E154" s="49">
        <f t="shared" si="2"/>
        <v>1500</v>
      </c>
    </row>
    <row r="155" spans="1:5" ht="28.2" customHeight="1">
      <c r="A155" s="23" t="s">
        <v>592</v>
      </c>
      <c r="B155" s="157" t="s">
        <v>1159</v>
      </c>
      <c r="C155" s="53" t="s">
        <v>1160</v>
      </c>
      <c r="D155" s="50">
        <v>1750</v>
      </c>
      <c r="E155" s="49">
        <f t="shared" si="2"/>
        <v>1750</v>
      </c>
    </row>
    <row r="156" spans="1:5" ht="28.2" customHeight="1">
      <c r="A156" s="23" t="s">
        <v>592</v>
      </c>
      <c r="B156" s="157" t="s">
        <v>444</v>
      </c>
      <c r="C156" s="53" t="s">
        <v>1161</v>
      </c>
      <c r="D156" s="50">
        <v>1050</v>
      </c>
      <c r="E156" s="49">
        <f t="shared" si="2"/>
        <v>1050</v>
      </c>
    </row>
    <row r="157" spans="1:5" ht="28.2" customHeight="1">
      <c r="A157" s="23" t="s">
        <v>592</v>
      </c>
      <c r="B157" s="157" t="s">
        <v>445</v>
      </c>
      <c r="C157" s="33" t="s">
        <v>1162</v>
      </c>
      <c r="D157" s="50">
        <v>1300</v>
      </c>
      <c r="E157" s="49">
        <f t="shared" si="2"/>
        <v>1300</v>
      </c>
    </row>
    <row r="158" spans="1:5" ht="28.2" customHeight="1">
      <c r="A158" s="45" t="s">
        <v>592</v>
      </c>
      <c r="B158" s="157" t="s">
        <v>446</v>
      </c>
      <c r="C158" s="25" t="s">
        <v>1163</v>
      </c>
      <c r="D158" s="50">
        <v>1350</v>
      </c>
      <c r="E158" s="49">
        <f t="shared" si="2"/>
        <v>1350</v>
      </c>
    </row>
    <row r="159" spans="1:5" ht="28.2" customHeight="1">
      <c r="A159" s="45" t="s">
        <v>592</v>
      </c>
      <c r="B159" s="157" t="s">
        <v>447</v>
      </c>
      <c r="C159" s="27" t="s">
        <v>1164</v>
      </c>
      <c r="D159" s="50">
        <v>1600</v>
      </c>
      <c r="E159" s="49">
        <f t="shared" si="2"/>
        <v>1600</v>
      </c>
    </row>
    <row r="160" spans="1:5" ht="28.2" customHeight="1">
      <c r="A160" s="23" t="s">
        <v>592</v>
      </c>
      <c r="B160" s="153" t="s">
        <v>620</v>
      </c>
      <c r="C160" s="30" t="s">
        <v>621</v>
      </c>
      <c r="D160" s="50">
        <v>825</v>
      </c>
      <c r="E160" s="49">
        <f t="shared" si="2"/>
        <v>825</v>
      </c>
    </row>
    <row r="161" spans="1:5" ht="28.2" customHeight="1">
      <c r="A161" s="172" t="s">
        <v>592</v>
      </c>
      <c r="B161" s="177" t="s">
        <v>448</v>
      </c>
      <c r="C161" s="182" t="s">
        <v>449</v>
      </c>
      <c r="D161" s="175">
        <v>725</v>
      </c>
      <c r="E161" s="176">
        <f t="shared" si="2"/>
        <v>725</v>
      </c>
    </row>
    <row r="162" spans="1:5" ht="28.2" customHeight="1">
      <c r="A162" s="45" t="s">
        <v>592</v>
      </c>
      <c r="B162" s="154" t="s">
        <v>450</v>
      </c>
      <c r="C162" s="32" t="s">
        <v>451</v>
      </c>
      <c r="D162" s="50">
        <v>950</v>
      </c>
      <c r="E162" s="49">
        <f t="shared" si="2"/>
        <v>950</v>
      </c>
    </row>
    <row r="163" spans="1:5" ht="28.2" customHeight="1">
      <c r="A163" s="23" t="s">
        <v>592</v>
      </c>
      <c r="B163" s="154" t="s">
        <v>452</v>
      </c>
      <c r="C163" s="27" t="s">
        <v>453</v>
      </c>
      <c r="D163" s="50">
        <v>1050</v>
      </c>
      <c r="E163" s="49">
        <f t="shared" si="2"/>
        <v>1050</v>
      </c>
    </row>
    <row r="164" spans="1:5" ht="28.2" customHeight="1">
      <c r="A164" s="23" t="s">
        <v>592</v>
      </c>
      <c r="B164" s="154" t="s">
        <v>454</v>
      </c>
      <c r="C164" s="27" t="s">
        <v>455</v>
      </c>
      <c r="D164" s="50">
        <v>1150</v>
      </c>
      <c r="E164" s="49">
        <f t="shared" si="2"/>
        <v>1150</v>
      </c>
    </row>
    <row r="165" spans="1:5" ht="28.2" customHeight="1">
      <c r="A165" s="23" t="s">
        <v>592</v>
      </c>
      <c r="B165" s="155" t="s">
        <v>456</v>
      </c>
      <c r="C165" s="27" t="s">
        <v>457</v>
      </c>
      <c r="D165" s="50">
        <v>2150</v>
      </c>
      <c r="E165" s="49">
        <f t="shared" si="2"/>
        <v>2150</v>
      </c>
    </row>
    <row r="166" spans="1:5" ht="28.2" customHeight="1">
      <c r="A166" s="23" t="s">
        <v>592</v>
      </c>
      <c r="B166" s="154" t="s">
        <v>458</v>
      </c>
      <c r="C166" s="27" t="s">
        <v>745</v>
      </c>
      <c r="D166" s="50">
        <v>1200</v>
      </c>
      <c r="E166" s="49">
        <f t="shared" si="2"/>
        <v>1200</v>
      </c>
    </row>
    <row r="167" spans="1:5" ht="28.2" customHeight="1">
      <c r="A167" s="23" t="s">
        <v>592</v>
      </c>
      <c r="B167" s="154" t="s">
        <v>459</v>
      </c>
      <c r="C167" s="35" t="s">
        <v>1165</v>
      </c>
      <c r="D167" s="50">
        <v>1260</v>
      </c>
      <c r="E167" s="49">
        <f t="shared" si="2"/>
        <v>1260</v>
      </c>
    </row>
    <row r="168" spans="1:5" ht="28.2" customHeight="1">
      <c r="A168" s="23" t="s">
        <v>592</v>
      </c>
      <c r="B168" s="153" t="s">
        <v>1166</v>
      </c>
      <c r="C168" s="30" t="s">
        <v>591</v>
      </c>
      <c r="D168" s="50">
        <v>1380</v>
      </c>
      <c r="E168" s="49">
        <f t="shared" si="2"/>
        <v>1380</v>
      </c>
    </row>
    <row r="169" spans="1:5" ht="28.2" customHeight="1">
      <c r="A169" s="23" t="s">
        <v>592</v>
      </c>
      <c r="B169" s="154" t="s">
        <v>460</v>
      </c>
      <c r="C169" s="29" t="s">
        <v>461</v>
      </c>
      <c r="D169" s="50">
        <v>650</v>
      </c>
      <c r="E169" s="49">
        <f t="shared" si="2"/>
        <v>650</v>
      </c>
    </row>
    <row r="170" spans="1:5" ht="28.2" customHeight="1">
      <c r="A170" s="23" t="s">
        <v>592</v>
      </c>
      <c r="B170" s="154" t="s">
        <v>462</v>
      </c>
      <c r="C170" s="27" t="s">
        <v>463</v>
      </c>
      <c r="D170" s="50">
        <v>650</v>
      </c>
      <c r="E170" s="49">
        <f t="shared" si="2"/>
        <v>650</v>
      </c>
    </row>
    <row r="171" spans="1:5" ht="28.2" customHeight="1">
      <c r="A171" s="23" t="s">
        <v>592</v>
      </c>
      <c r="B171" s="166" t="s">
        <v>464</v>
      </c>
      <c r="C171" s="35" t="s">
        <v>465</v>
      </c>
      <c r="D171" s="50">
        <v>1150</v>
      </c>
      <c r="E171" s="49">
        <f t="shared" si="2"/>
        <v>1150</v>
      </c>
    </row>
    <row r="172" spans="1:5" ht="28.2" customHeight="1">
      <c r="A172" s="23" t="s">
        <v>592</v>
      </c>
      <c r="B172" s="158" t="s">
        <v>466</v>
      </c>
      <c r="C172" s="27" t="s">
        <v>1167</v>
      </c>
      <c r="D172" s="50">
        <v>1400</v>
      </c>
      <c r="E172" s="49">
        <f t="shared" si="2"/>
        <v>1400</v>
      </c>
    </row>
    <row r="173" spans="1:5" ht="28.2" customHeight="1">
      <c r="A173" s="172" t="s">
        <v>592</v>
      </c>
      <c r="B173" s="179" t="s">
        <v>467</v>
      </c>
      <c r="C173" s="183" t="s">
        <v>468</v>
      </c>
      <c r="D173" s="175">
        <v>1350</v>
      </c>
      <c r="E173" s="176">
        <f t="shared" si="2"/>
        <v>1350</v>
      </c>
    </row>
    <row r="174" spans="1:5" ht="28.2" customHeight="1">
      <c r="A174" s="172" t="s">
        <v>592</v>
      </c>
      <c r="B174" s="184" t="s">
        <v>469</v>
      </c>
      <c r="C174" s="183" t="s">
        <v>470</v>
      </c>
      <c r="D174" s="175">
        <v>1500</v>
      </c>
      <c r="E174" s="176">
        <f t="shared" si="2"/>
        <v>1500</v>
      </c>
    </row>
    <row r="175" spans="1:5" ht="28.2" customHeight="1">
      <c r="A175" s="23" t="s">
        <v>592</v>
      </c>
      <c r="B175" s="167" t="s">
        <v>471</v>
      </c>
      <c r="C175" s="32" t="s">
        <v>472</v>
      </c>
      <c r="D175" s="50">
        <v>1600</v>
      </c>
      <c r="E175" s="49">
        <f t="shared" si="2"/>
        <v>1600</v>
      </c>
    </row>
    <row r="176" spans="1:5" ht="28.2" customHeight="1">
      <c r="A176" s="23" t="s">
        <v>592</v>
      </c>
      <c r="B176" s="154" t="s">
        <v>473</v>
      </c>
      <c r="C176" s="32" t="s">
        <v>474</v>
      </c>
      <c r="D176" s="50">
        <v>900</v>
      </c>
      <c r="E176" s="49">
        <f t="shared" si="2"/>
        <v>900</v>
      </c>
    </row>
    <row r="177" spans="1:5" ht="28.2" customHeight="1">
      <c r="A177" s="23" t="s">
        <v>592</v>
      </c>
      <c r="B177" s="154" t="s">
        <v>475</v>
      </c>
      <c r="C177" s="27" t="s">
        <v>476</v>
      </c>
      <c r="D177" s="50">
        <v>900</v>
      </c>
      <c r="E177" s="49">
        <f t="shared" si="2"/>
        <v>900</v>
      </c>
    </row>
    <row r="178" spans="1:5" ht="28.2" customHeight="1">
      <c r="A178" s="45" t="s">
        <v>592</v>
      </c>
      <c r="B178" s="154" t="s">
        <v>477</v>
      </c>
      <c r="C178" s="51" t="s">
        <v>478</v>
      </c>
      <c r="D178" s="50">
        <v>900</v>
      </c>
      <c r="E178" s="49">
        <f t="shared" si="2"/>
        <v>900</v>
      </c>
    </row>
    <row r="179" spans="1:5" ht="28.2" customHeight="1">
      <c r="A179" s="23" t="s">
        <v>592</v>
      </c>
      <c r="B179" s="166" t="s">
        <v>479</v>
      </c>
      <c r="C179" s="27" t="s">
        <v>480</v>
      </c>
      <c r="D179" s="50">
        <v>1550</v>
      </c>
      <c r="E179" s="49">
        <f t="shared" si="2"/>
        <v>1550</v>
      </c>
    </row>
    <row r="180" spans="1:5" ht="28.2" customHeight="1">
      <c r="A180" s="23" t="s">
        <v>592</v>
      </c>
      <c r="B180" s="156" t="s">
        <v>481</v>
      </c>
      <c r="C180" s="27" t="s">
        <v>482</v>
      </c>
      <c r="D180" s="50">
        <v>1550</v>
      </c>
      <c r="E180" s="49">
        <f t="shared" si="2"/>
        <v>1550</v>
      </c>
    </row>
    <row r="181" spans="1:5" ht="28.2" customHeight="1">
      <c r="A181" s="23" t="s">
        <v>592</v>
      </c>
      <c r="B181" s="158" t="s">
        <v>483</v>
      </c>
      <c r="C181" s="30" t="s">
        <v>1168</v>
      </c>
      <c r="D181" s="50">
        <v>1750</v>
      </c>
      <c r="E181" s="49">
        <f t="shared" si="2"/>
        <v>1750</v>
      </c>
    </row>
    <row r="182" spans="1:5" ht="28.2" customHeight="1">
      <c r="A182" s="23" t="s">
        <v>592</v>
      </c>
      <c r="B182" s="156" t="s">
        <v>484</v>
      </c>
      <c r="C182" s="27" t="s">
        <v>485</v>
      </c>
      <c r="D182" s="50">
        <v>1750</v>
      </c>
      <c r="E182" s="49">
        <f t="shared" si="2"/>
        <v>1750</v>
      </c>
    </row>
    <row r="183" spans="1:5" ht="28.2" customHeight="1">
      <c r="A183" s="23" t="s">
        <v>592</v>
      </c>
      <c r="B183" s="158" t="s">
        <v>486</v>
      </c>
      <c r="C183" s="27" t="s">
        <v>1169</v>
      </c>
      <c r="D183" s="50">
        <v>1950</v>
      </c>
      <c r="E183" s="49">
        <f t="shared" si="2"/>
        <v>1950</v>
      </c>
    </row>
    <row r="184" spans="1:5" ht="28.2" customHeight="1">
      <c r="A184" s="45" t="s">
        <v>592</v>
      </c>
      <c r="B184" s="153" t="s">
        <v>487</v>
      </c>
      <c r="C184" s="27" t="s">
        <v>488</v>
      </c>
      <c r="D184" s="50">
        <v>1200</v>
      </c>
      <c r="E184" s="49">
        <f t="shared" si="2"/>
        <v>1200</v>
      </c>
    </row>
    <row r="185" spans="1:5" ht="28.2" customHeight="1">
      <c r="A185" s="23" t="s">
        <v>592</v>
      </c>
      <c r="B185" s="153" t="s">
        <v>601</v>
      </c>
      <c r="C185" s="35" t="s">
        <v>602</v>
      </c>
      <c r="D185" s="50">
        <v>1400</v>
      </c>
      <c r="E185" s="49">
        <f t="shared" si="2"/>
        <v>1400</v>
      </c>
    </row>
    <row r="186" spans="1:5" ht="28.2" customHeight="1">
      <c r="A186" s="23" t="s">
        <v>592</v>
      </c>
      <c r="B186" s="153" t="s">
        <v>1170</v>
      </c>
      <c r="C186" s="27" t="s">
        <v>593</v>
      </c>
      <c r="D186" s="50">
        <v>1550</v>
      </c>
      <c r="E186" s="49">
        <f t="shared" si="2"/>
        <v>1550</v>
      </c>
    </row>
    <row r="187" spans="1:5" ht="28.2" customHeight="1">
      <c r="A187" s="23" t="s">
        <v>592</v>
      </c>
      <c r="B187" s="153" t="s">
        <v>586</v>
      </c>
      <c r="C187" s="33" t="s">
        <v>589</v>
      </c>
      <c r="D187" s="50">
        <v>1800</v>
      </c>
      <c r="E187" s="49">
        <f t="shared" si="2"/>
        <v>1800</v>
      </c>
    </row>
    <row r="188" spans="1:5" ht="28.2" customHeight="1">
      <c r="A188" s="172" t="s">
        <v>592</v>
      </c>
      <c r="B188" s="179" t="s">
        <v>489</v>
      </c>
      <c r="C188" s="185" t="s">
        <v>490</v>
      </c>
      <c r="D188" s="175">
        <v>925</v>
      </c>
      <c r="E188" s="176">
        <f t="shared" si="2"/>
        <v>925</v>
      </c>
    </row>
    <row r="189" spans="1:5" ht="28.2" customHeight="1">
      <c r="A189" s="23" t="s">
        <v>592</v>
      </c>
      <c r="B189" s="166" t="s">
        <v>491</v>
      </c>
      <c r="C189" s="30" t="s">
        <v>1171</v>
      </c>
      <c r="D189" s="50">
        <v>1200</v>
      </c>
      <c r="E189" s="49">
        <f t="shared" si="2"/>
        <v>1200</v>
      </c>
    </row>
    <row r="190" spans="1:5" ht="28.2" customHeight="1">
      <c r="A190" s="23" t="s">
        <v>592</v>
      </c>
      <c r="B190" s="166" t="s">
        <v>492</v>
      </c>
      <c r="C190" s="33" t="s">
        <v>1172</v>
      </c>
      <c r="D190" s="50">
        <v>1700</v>
      </c>
      <c r="E190" s="49">
        <f t="shared" si="2"/>
        <v>1700</v>
      </c>
    </row>
    <row r="191" spans="1:5" ht="28.2" customHeight="1">
      <c r="A191" s="172" t="s">
        <v>592</v>
      </c>
      <c r="B191" s="186" t="s">
        <v>493</v>
      </c>
      <c r="C191" s="187" t="s">
        <v>1173</v>
      </c>
      <c r="D191" s="175">
        <v>3350</v>
      </c>
      <c r="E191" s="176">
        <f t="shared" si="2"/>
        <v>3350</v>
      </c>
    </row>
    <row r="192" spans="1:5" ht="28.2" customHeight="1">
      <c r="A192" s="172" t="s">
        <v>592</v>
      </c>
      <c r="B192" s="186" t="s">
        <v>494</v>
      </c>
      <c r="C192" s="188" t="s">
        <v>1174</v>
      </c>
      <c r="D192" s="175">
        <v>3600</v>
      </c>
      <c r="E192" s="176">
        <f t="shared" si="2"/>
        <v>3600</v>
      </c>
    </row>
    <row r="193" spans="1:5" ht="28.2" customHeight="1">
      <c r="A193" s="172" t="s">
        <v>592</v>
      </c>
      <c r="B193" s="179" t="s">
        <v>495</v>
      </c>
      <c r="C193" s="188" t="s">
        <v>1175</v>
      </c>
      <c r="D193" s="175">
        <v>3900</v>
      </c>
      <c r="E193" s="176">
        <f t="shared" si="2"/>
        <v>3900</v>
      </c>
    </row>
    <row r="194" spans="1:5" ht="28.2" customHeight="1">
      <c r="A194" s="23" t="s">
        <v>592</v>
      </c>
      <c r="B194" s="154" t="s">
        <v>496</v>
      </c>
      <c r="C194" s="33" t="s">
        <v>1176</v>
      </c>
      <c r="D194" s="50">
        <v>4000</v>
      </c>
      <c r="E194" s="49">
        <f t="shared" si="2"/>
        <v>4000</v>
      </c>
    </row>
    <row r="195" spans="1:5" ht="28.2" customHeight="1">
      <c r="A195" s="172" t="s">
        <v>592</v>
      </c>
      <c r="B195" s="186" t="s">
        <v>497</v>
      </c>
      <c r="C195" s="187" t="s">
        <v>1177</v>
      </c>
      <c r="D195" s="175">
        <v>4250</v>
      </c>
      <c r="E195" s="176">
        <f t="shared" si="2"/>
        <v>4250</v>
      </c>
    </row>
    <row r="196" spans="1:5" ht="28.2" customHeight="1">
      <c r="A196" s="172" t="s">
        <v>592</v>
      </c>
      <c r="B196" s="186" t="s">
        <v>498</v>
      </c>
      <c r="C196" s="188" t="s">
        <v>1178</v>
      </c>
      <c r="D196" s="175">
        <v>4550</v>
      </c>
      <c r="E196" s="176">
        <f t="shared" si="2"/>
        <v>4550</v>
      </c>
    </row>
    <row r="197" spans="1:5" ht="28.2" customHeight="1">
      <c r="A197" s="172" t="s">
        <v>592</v>
      </c>
      <c r="B197" s="179" t="s">
        <v>499</v>
      </c>
      <c r="C197" s="189" t="s">
        <v>1179</v>
      </c>
      <c r="D197" s="175">
        <v>4300</v>
      </c>
      <c r="E197" s="176">
        <f t="shared" si="2"/>
        <v>4300</v>
      </c>
    </row>
    <row r="198" spans="1:5" ht="28.2" customHeight="1">
      <c r="A198" s="172" t="s">
        <v>592</v>
      </c>
      <c r="B198" s="186" t="s">
        <v>500</v>
      </c>
      <c r="C198" s="190" t="s">
        <v>1180</v>
      </c>
      <c r="D198" s="175">
        <v>4550</v>
      </c>
      <c r="E198" s="176">
        <f t="shared" si="2"/>
        <v>4550</v>
      </c>
    </row>
    <row r="199" spans="1:5" ht="28.2" customHeight="1">
      <c r="A199" s="172" t="s">
        <v>592</v>
      </c>
      <c r="B199" s="186" t="s">
        <v>501</v>
      </c>
      <c r="C199" s="174" t="s">
        <v>1181</v>
      </c>
      <c r="D199" s="175">
        <v>4900</v>
      </c>
      <c r="E199" s="176">
        <f t="shared" ref="E199:E262" si="3">D199*(1-$E$5)</f>
        <v>4900</v>
      </c>
    </row>
    <row r="200" spans="1:5" ht="28.2" customHeight="1">
      <c r="A200" s="172" t="s">
        <v>592</v>
      </c>
      <c r="B200" s="179" t="s">
        <v>502</v>
      </c>
      <c r="C200" s="174" t="s">
        <v>1182</v>
      </c>
      <c r="D200" s="175">
        <v>5000</v>
      </c>
      <c r="E200" s="176">
        <f t="shared" si="3"/>
        <v>5000</v>
      </c>
    </row>
    <row r="201" spans="1:5" ht="28.2" customHeight="1">
      <c r="A201" s="23" t="s">
        <v>592</v>
      </c>
      <c r="B201" s="153" t="s">
        <v>902</v>
      </c>
      <c r="C201" s="27" t="s">
        <v>1186</v>
      </c>
      <c r="D201" s="50">
        <v>4250</v>
      </c>
      <c r="E201" s="49">
        <f t="shared" si="3"/>
        <v>4250</v>
      </c>
    </row>
    <row r="202" spans="1:5" ht="28.2" customHeight="1">
      <c r="A202" s="23" t="s">
        <v>592</v>
      </c>
      <c r="B202" s="153" t="s">
        <v>903</v>
      </c>
      <c r="C202" s="41" t="s">
        <v>1193</v>
      </c>
      <c r="D202" s="50">
        <v>5100</v>
      </c>
      <c r="E202" s="49">
        <f t="shared" si="3"/>
        <v>5100</v>
      </c>
    </row>
    <row r="203" spans="1:5" ht="28.2" customHeight="1">
      <c r="A203" s="23" t="s">
        <v>592</v>
      </c>
      <c r="B203" s="166" t="s">
        <v>503</v>
      </c>
      <c r="C203" s="41" t="s">
        <v>504</v>
      </c>
      <c r="D203" s="50">
        <v>650</v>
      </c>
      <c r="E203" s="49">
        <f t="shared" si="3"/>
        <v>650</v>
      </c>
    </row>
    <row r="204" spans="1:5" ht="28.2" customHeight="1">
      <c r="A204" s="23" t="s">
        <v>592</v>
      </c>
      <c r="B204" s="166" t="s">
        <v>505</v>
      </c>
      <c r="C204" s="35" t="s">
        <v>506</v>
      </c>
      <c r="D204" s="50">
        <v>399</v>
      </c>
      <c r="E204" s="49">
        <f t="shared" si="3"/>
        <v>399</v>
      </c>
    </row>
    <row r="205" spans="1:5" ht="28.2" customHeight="1">
      <c r="A205" s="23" t="s">
        <v>592</v>
      </c>
      <c r="B205" s="156" t="s">
        <v>507</v>
      </c>
      <c r="C205" s="35" t="s">
        <v>508</v>
      </c>
      <c r="D205" s="50">
        <v>670</v>
      </c>
      <c r="E205" s="49">
        <f t="shared" si="3"/>
        <v>670</v>
      </c>
    </row>
    <row r="206" spans="1:5" ht="28.2" customHeight="1">
      <c r="A206" s="23" t="s">
        <v>592</v>
      </c>
      <c r="B206" s="156" t="s">
        <v>509</v>
      </c>
      <c r="C206" s="25" t="s">
        <v>510</v>
      </c>
      <c r="D206" s="50">
        <v>670</v>
      </c>
      <c r="E206" s="49">
        <f t="shared" si="3"/>
        <v>670</v>
      </c>
    </row>
    <row r="207" spans="1:5" ht="28.2" customHeight="1">
      <c r="A207" s="45" t="s">
        <v>592</v>
      </c>
      <c r="B207" s="156" t="s">
        <v>511</v>
      </c>
      <c r="C207" s="29" t="s">
        <v>512</v>
      </c>
      <c r="D207" s="50">
        <v>810</v>
      </c>
      <c r="E207" s="49">
        <f t="shared" si="3"/>
        <v>810</v>
      </c>
    </row>
    <row r="208" spans="1:5" ht="28.2" customHeight="1">
      <c r="A208" s="23" t="s">
        <v>592</v>
      </c>
      <c r="B208" s="154" t="s">
        <v>513</v>
      </c>
      <c r="C208" s="29" t="s">
        <v>514</v>
      </c>
      <c r="D208" s="50">
        <v>650</v>
      </c>
      <c r="E208" s="49">
        <f t="shared" si="3"/>
        <v>650</v>
      </c>
    </row>
    <row r="209" spans="1:5" ht="28.2" customHeight="1">
      <c r="A209" s="23" t="s">
        <v>592</v>
      </c>
      <c r="B209" s="156" t="s">
        <v>515</v>
      </c>
      <c r="C209" s="27" t="s">
        <v>516</v>
      </c>
      <c r="D209" s="50">
        <v>740</v>
      </c>
      <c r="E209" s="49">
        <f t="shared" si="3"/>
        <v>740</v>
      </c>
    </row>
    <row r="210" spans="1:5" ht="28.2" customHeight="1">
      <c r="A210" s="23" t="s">
        <v>592</v>
      </c>
      <c r="B210" s="156" t="s">
        <v>517</v>
      </c>
      <c r="C210" s="27" t="s">
        <v>518</v>
      </c>
      <c r="D210" s="50">
        <v>740</v>
      </c>
      <c r="E210" s="49">
        <f t="shared" si="3"/>
        <v>740</v>
      </c>
    </row>
    <row r="211" spans="1:5" ht="28.2" customHeight="1">
      <c r="A211" s="23" t="s">
        <v>592</v>
      </c>
      <c r="B211" s="166" t="s">
        <v>519</v>
      </c>
      <c r="C211" s="25" t="s">
        <v>520</v>
      </c>
      <c r="D211" s="50">
        <v>1050</v>
      </c>
      <c r="E211" s="49">
        <f>D211*(1-$E$5)</f>
        <v>1050</v>
      </c>
    </row>
    <row r="212" spans="1:5" ht="28.2" customHeight="1">
      <c r="A212" s="23" t="s">
        <v>592</v>
      </c>
      <c r="B212" s="166" t="s">
        <v>521</v>
      </c>
      <c r="C212" s="29" t="s">
        <v>522</v>
      </c>
      <c r="D212" s="50">
        <v>1150</v>
      </c>
      <c r="E212" s="49">
        <f t="shared" si="3"/>
        <v>1150</v>
      </c>
    </row>
    <row r="213" spans="1:5" ht="28.2" customHeight="1">
      <c r="A213" s="45" t="s">
        <v>592</v>
      </c>
      <c r="B213" s="156" t="s">
        <v>523</v>
      </c>
      <c r="C213" s="36" t="s">
        <v>524</v>
      </c>
      <c r="D213" s="50">
        <v>1620</v>
      </c>
      <c r="E213" s="49">
        <f t="shared" si="3"/>
        <v>1620</v>
      </c>
    </row>
    <row r="214" spans="1:5" ht="28.2" customHeight="1">
      <c r="A214" s="172" t="s">
        <v>592</v>
      </c>
      <c r="B214" s="179" t="s">
        <v>525</v>
      </c>
      <c r="C214" s="191" t="s">
        <v>526</v>
      </c>
      <c r="D214" s="175">
        <v>1200</v>
      </c>
      <c r="E214" s="176">
        <f t="shared" si="3"/>
        <v>1200</v>
      </c>
    </row>
    <row r="215" spans="1:5" ht="28.2" customHeight="1">
      <c r="A215" s="172" t="s">
        <v>592</v>
      </c>
      <c r="B215" s="179" t="s">
        <v>527</v>
      </c>
      <c r="C215" s="178" t="s">
        <v>528</v>
      </c>
      <c r="D215" s="175">
        <v>1300</v>
      </c>
      <c r="E215" s="176">
        <f t="shared" si="3"/>
        <v>1300</v>
      </c>
    </row>
    <row r="216" spans="1:5" ht="28.2" customHeight="1">
      <c r="A216" s="23" t="s">
        <v>592</v>
      </c>
      <c r="B216" s="156" t="s">
        <v>529</v>
      </c>
      <c r="C216" s="36" t="s">
        <v>530</v>
      </c>
      <c r="D216" s="50">
        <v>1350</v>
      </c>
      <c r="E216" s="49">
        <f t="shared" si="3"/>
        <v>1350</v>
      </c>
    </row>
    <row r="217" spans="1:5" ht="28.2" customHeight="1">
      <c r="A217" s="172" t="s">
        <v>592</v>
      </c>
      <c r="B217" s="179" t="s">
        <v>531</v>
      </c>
      <c r="C217" s="178" t="s">
        <v>532</v>
      </c>
      <c r="D217" s="175">
        <v>1350</v>
      </c>
      <c r="E217" s="176">
        <f t="shared" si="3"/>
        <v>1350</v>
      </c>
    </row>
    <row r="218" spans="1:5" ht="28.2" customHeight="1">
      <c r="A218" s="23" t="s">
        <v>592</v>
      </c>
      <c r="B218" s="157" t="s">
        <v>533</v>
      </c>
      <c r="C218" s="46" t="s">
        <v>1194</v>
      </c>
      <c r="D218" s="50">
        <v>1400</v>
      </c>
      <c r="E218" s="49">
        <f t="shared" si="3"/>
        <v>1400</v>
      </c>
    </row>
    <row r="219" spans="1:5" ht="28.2" customHeight="1">
      <c r="A219" s="23" t="s">
        <v>592</v>
      </c>
      <c r="B219" s="153" t="s">
        <v>606</v>
      </c>
      <c r="C219" s="46" t="s">
        <v>607</v>
      </c>
      <c r="D219" s="50">
        <v>1450</v>
      </c>
      <c r="E219" s="49">
        <f t="shared" si="3"/>
        <v>1450</v>
      </c>
    </row>
    <row r="220" spans="1:5" ht="28.2" customHeight="1">
      <c r="A220" s="172" t="s">
        <v>592</v>
      </c>
      <c r="B220" s="179" t="s">
        <v>534</v>
      </c>
      <c r="C220" s="188" t="s">
        <v>535</v>
      </c>
      <c r="D220" s="175">
        <v>1400</v>
      </c>
      <c r="E220" s="176">
        <f t="shared" si="3"/>
        <v>1400</v>
      </c>
    </row>
    <row r="221" spans="1:5" ht="28.2" customHeight="1">
      <c r="A221" s="172" t="s">
        <v>592</v>
      </c>
      <c r="B221" s="177" t="s">
        <v>612</v>
      </c>
      <c r="C221" s="188" t="s">
        <v>613</v>
      </c>
      <c r="D221" s="175">
        <v>1350</v>
      </c>
      <c r="E221" s="176">
        <f t="shared" si="3"/>
        <v>1350</v>
      </c>
    </row>
    <row r="222" spans="1:5" ht="28.2" customHeight="1">
      <c r="A222" s="172" t="s">
        <v>592</v>
      </c>
      <c r="B222" s="184" t="s">
        <v>536</v>
      </c>
      <c r="C222" s="188" t="s">
        <v>537</v>
      </c>
      <c r="D222" s="175">
        <v>1500</v>
      </c>
      <c r="E222" s="176">
        <f t="shared" si="3"/>
        <v>1500</v>
      </c>
    </row>
    <row r="223" spans="1:5" ht="28.2" customHeight="1">
      <c r="A223" s="23" t="s">
        <v>592</v>
      </c>
      <c r="B223" s="167" t="s">
        <v>538</v>
      </c>
      <c r="C223" s="46" t="s">
        <v>539</v>
      </c>
      <c r="D223" s="50">
        <v>1600</v>
      </c>
      <c r="E223" s="49">
        <f t="shared" si="3"/>
        <v>1600</v>
      </c>
    </row>
    <row r="224" spans="1:5" ht="28.2" customHeight="1">
      <c r="A224" s="23" t="s">
        <v>592</v>
      </c>
      <c r="B224" s="154" t="s">
        <v>540</v>
      </c>
      <c r="C224" s="46" t="s">
        <v>541</v>
      </c>
      <c r="D224" s="50">
        <v>900</v>
      </c>
      <c r="E224" s="49">
        <f t="shared" si="3"/>
        <v>900</v>
      </c>
    </row>
    <row r="225" spans="1:5" ht="28.2" customHeight="1">
      <c r="A225" s="45" t="s">
        <v>592</v>
      </c>
      <c r="B225" s="154" t="s">
        <v>542</v>
      </c>
      <c r="C225" s="46" t="s">
        <v>543</v>
      </c>
      <c r="D225" s="50">
        <v>900</v>
      </c>
      <c r="E225" s="49">
        <f t="shared" si="3"/>
        <v>900</v>
      </c>
    </row>
    <row r="226" spans="1:5" ht="28.2" customHeight="1">
      <c r="A226" s="23" t="s">
        <v>592</v>
      </c>
      <c r="B226" s="154" t="s">
        <v>544</v>
      </c>
      <c r="C226" s="46" t="s">
        <v>545</v>
      </c>
      <c r="D226" s="50">
        <v>900</v>
      </c>
      <c r="E226" s="49">
        <f t="shared" si="3"/>
        <v>900</v>
      </c>
    </row>
    <row r="227" spans="1:5" ht="28.2" customHeight="1">
      <c r="A227" s="23" t="s">
        <v>592</v>
      </c>
      <c r="B227" s="166" t="s">
        <v>546</v>
      </c>
      <c r="C227" s="46" t="s">
        <v>547</v>
      </c>
      <c r="D227" s="50">
        <v>1550</v>
      </c>
      <c r="E227" s="49">
        <f t="shared" si="3"/>
        <v>1550</v>
      </c>
    </row>
    <row r="228" spans="1:5" ht="28.2" customHeight="1">
      <c r="A228" s="45" t="s">
        <v>592</v>
      </c>
      <c r="B228" s="156" t="s">
        <v>548</v>
      </c>
      <c r="C228" s="46" t="s">
        <v>549</v>
      </c>
      <c r="D228" s="50">
        <v>2200</v>
      </c>
      <c r="E228" s="49">
        <f t="shared" si="3"/>
        <v>2200</v>
      </c>
    </row>
    <row r="229" spans="1:5" ht="28.2" customHeight="1">
      <c r="A229" s="172" t="s">
        <v>592</v>
      </c>
      <c r="B229" s="179" t="s">
        <v>550</v>
      </c>
      <c r="C229" s="174" t="s">
        <v>551</v>
      </c>
      <c r="D229" s="175">
        <v>1800</v>
      </c>
      <c r="E229" s="176">
        <f t="shared" si="3"/>
        <v>1800</v>
      </c>
    </row>
    <row r="230" spans="1:5" ht="28.2" customHeight="1">
      <c r="A230" s="23" t="s">
        <v>592</v>
      </c>
      <c r="B230" s="156" t="s">
        <v>552</v>
      </c>
      <c r="C230" s="27" t="s">
        <v>553</v>
      </c>
      <c r="D230" s="50">
        <v>1850</v>
      </c>
      <c r="E230" s="49">
        <f t="shared" si="3"/>
        <v>1850</v>
      </c>
    </row>
    <row r="231" spans="1:5" ht="28.2" customHeight="1">
      <c r="A231" s="172" t="s">
        <v>592</v>
      </c>
      <c r="B231" s="179" t="s">
        <v>554</v>
      </c>
      <c r="C231" s="178" t="s">
        <v>555</v>
      </c>
      <c r="D231" s="175">
        <v>1850</v>
      </c>
      <c r="E231" s="176">
        <f t="shared" si="3"/>
        <v>1850</v>
      </c>
    </row>
    <row r="232" spans="1:5" ht="28.2" customHeight="1">
      <c r="A232" s="23" t="s">
        <v>592</v>
      </c>
      <c r="B232" s="156" t="s">
        <v>556</v>
      </c>
      <c r="C232" s="29" t="s">
        <v>557</v>
      </c>
      <c r="D232" s="50">
        <v>1550</v>
      </c>
      <c r="E232" s="49">
        <f t="shared" si="3"/>
        <v>1550</v>
      </c>
    </row>
    <row r="233" spans="1:5" ht="28.2" customHeight="1">
      <c r="A233" s="23" t="s">
        <v>592</v>
      </c>
      <c r="B233" s="157" t="s">
        <v>558</v>
      </c>
      <c r="C233" s="37" t="s">
        <v>1195</v>
      </c>
      <c r="D233" s="50">
        <v>1750</v>
      </c>
      <c r="E233" s="49">
        <f t="shared" si="3"/>
        <v>1750</v>
      </c>
    </row>
    <row r="234" spans="1:5" ht="28.2" customHeight="1">
      <c r="A234" s="23" t="s">
        <v>592</v>
      </c>
      <c r="B234" s="153" t="s">
        <v>594</v>
      </c>
      <c r="C234" s="29" t="s">
        <v>595</v>
      </c>
      <c r="D234" s="50">
        <v>1850</v>
      </c>
      <c r="E234" s="49">
        <f t="shared" si="3"/>
        <v>1850</v>
      </c>
    </row>
    <row r="235" spans="1:5" ht="28.2" customHeight="1">
      <c r="A235" s="23" t="s">
        <v>592</v>
      </c>
      <c r="B235" s="158" t="s">
        <v>559</v>
      </c>
      <c r="C235" s="53" t="s">
        <v>1196</v>
      </c>
      <c r="D235" s="50">
        <v>2000</v>
      </c>
      <c r="E235" s="49">
        <f t="shared" si="3"/>
        <v>2000</v>
      </c>
    </row>
    <row r="236" spans="1:5" ht="28.2" customHeight="1">
      <c r="A236" s="23" t="s">
        <v>592</v>
      </c>
      <c r="B236" s="156" t="s">
        <v>560</v>
      </c>
      <c r="C236" s="27" t="s">
        <v>561</v>
      </c>
      <c r="D236" s="50">
        <v>1750</v>
      </c>
      <c r="E236" s="49">
        <f t="shared" si="3"/>
        <v>1750</v>
      </c>
    </row>
    <row r="237" spans="1:5" ht="28.2" customHeight="1">
      <c r="A237" s="23" t="s">
        <v>592</v>
      </c>
      <c r="B237" s="157" t="s">
        <v>562</v>
      </c>
      <c r="C237" s="25" t="s">
        <v>1197</v>
      </c>
      <c r="D237" s="50">
        <v>1950</v>
      </c>
      <c r="E237" s="49">
        <f t="shared" si="3"/>
        <v>1950</v>
      </c>
    </row>
    <row r="238" spans="1:5" ht="28.2" customHeight="1">
      <c r="A238" s="23" t="s">
        <v>592</v>
      </c>
      <c r="B238" s="153" t="s">
        <v>587</v>
      </c>
      <c r="C238" s="33" t="s">
        <v>590</v>
      </c>
      <c r="D238" s="50">
        <v>2050</v>
      </c>
      <c r="E238" s="49">
        <f t="shared" si="3"/>
        <v>2050</v>
      </c>
    </row>
    <row r="239" spans="1:5" ht="28.2" customHeight="1">
      <c r="A239" s="23" t="s">
        <v>592</v>
      </c>
      <c r="B239" s="157" t="s">
        <v>563</v>
      </c>
      <c r="C239" s="29" t="s">
        <v>1198</v>
      </c>
      <c r="D239" s="50">
        <v>1200</v>
      </c>
      <c r="E239" s="49">
        <f t="shared" si="3"/>
        <v>1200</v>
      </c>
    </row>
    <row r="240" spans="1:5" ht="28.2" customHeight="1">
      <c r="A240" s="23" t="s">
        <v>592</v>
      </c>
      <c r="B240" s="157" t="s">
        <v>564</v>
      </c>
      <c r="C240" s="27" t="s">
        <v>1199</v>
      </c>
      <c r="D240" s="50">
        <v>1400</v>
      </c>
      <c r="E240" s="49">
        <f t="shared" si="3"/>
        <v>1400</v>
      </c>
    </row>
    <row r="241" spans="1:5" ht="28.2" customHeight="1">
      <c r="A241" s="23" t="s">
        <v>592</v>
      </c>
      <c r="B241" s="157" t="s">
        <v>565</v>
      </c>
      <c r="C241" s="51" t="s">
        <v>1200</v>
      </c>
      <c r="D241" s="50">
        <v>1550</v>
      </c>
      <c r="E241" s="49">
        <f t="shared" si="3"/>
        <v>1550</v>
      </c>
    </row>
    <row r="242" spans="1:5" ht="28.2" customHeight="1">
      <c r="A242" s="45" t="s">
        <v>592</v>
      </c>
      <c r="B242" s="157" t="s">
        <v>566</v>
      </c>
      <c r="C242" s="30" t="s">
        <v>1201</v>
      </c>
      <c r="D242" s="50">
        <v>1800</v>
      </c>
      <c r="E242" s="49">
        <f t="shared" si="3"/>
        <v>1800</v>
      </c>
    </row>
    <row r="243" spans="1:5" ht="28.2" customHeight="1">
      <c r="A243" s="172" t="s">
        <v>592</v>
      </c>
      <c r="B243" s="179" t="s">
        <v>567</v>
      </c>
      <c r="C243" s="174" t="s">
        <v>568</v>
      </c>
      <c r="D243" s="175">
        <v>825</v>
      </c>
      <c r="E243" s="176">
        <f t="shared" si="3"/>
        <v>825</v>
      </c>
    </row>
    <row r="244" spans="1:5" ht="28.2" customHeight="1">
      <c r="A244" s="172" t="s">
        <v>592</v>
      </c>
      <c r="B244" s="179" t="s">
        <v>569</v>
      </c>
      <c r="C244" s="174" t="s">
        <v>570</v>
      </c>
      <c r="D244" s="175">
        <v>925</v>
      </c>
      <c r="E244" s="176">
        <f t="shared" si="3"/>
        <v>925</v>
      </c>
    </row>
    <row r="245" spans="1:5" ht="28.2" customHeight="1">
      <c r="A245" s="23" t="s">
        <v>592</v>
      </c>
      <c r="B245" s="153" t="s">
        <v>614</v>
      </c>
      <c r="C245" s="25" t="s">
        <v>615</v>
      </c>
      <c r="D245" s="50">
        <v>1500</v>
      </c>
      <c r="E245" s="49">
        <f t="shared" si="3"/>
        <v>1500</v>
      </c>
    </row>
    <row r="246" spans="1:5" ht="28.2" customHeight="1">
      <c r="A246" s="23" t="s">
        <v>592</v>
      </c>
      <c r="B246" s="153" t="s">
        <v>616</v>
      </c>
      <c r="C246" s="29" t="s">
        <v>617</v>
      </c>
      <c r="D246" s="50">
        <v>1400</v>
      </c>
      <c r="E246" s="49">
        <f t="shared" si="3"/>
        <v>1400</v>
      </c>
    </row>
    <row r="247" spans="1:5" ht="28.2" customHeight="1">
      <c r="A247" s="23" t="s">
        <v>592</v>
      </c>
      <c r="B247" s="161" t="s">
        <v>968</v>
      </c>
      <c r="C247" s="29" t="s">
        <v>988</v>
      </c>
      <c r="D247" s="50">
        <v>7000</v>
      </c>
      <c r="E247" s="49">
        <f t="shared" si="3"/>
        <v>7000</v>
      </c>
    </row>
    <row r="248" spans="1:5" ht="28.2" customHeight="1">
      <c r="A248" s="45" t="s">
        <v>592</v>
      </c>
      <c r="B248" s="161" t="s">
        <v>969</v>
      </c>
      <c r="C248" s="27" t="s">
        <v>989</v>
      </c>
      <c r="D248" s="50">
        <v>8400</v>
      </c>
      <c r="E248" s="49">
        <f t="shared" si="3"/>
        <v>8400</v>
      </c>
    </row>
    <row r="249" spans="1:5" ht="28.2" customHeight="1">
      <c r="A249" s="45" t="s">
        <v>592</v>
      </c>
      <c r="B249" s="161" t="s">
        <v>970</v>
      </c>
      <c r="C249" s="27" t="s">
        <v>990</v>
      </c>
      <c r="D249" s="50">
        <v>8400</v>
      </c>
      <c r="E249" s="49">
        <f t="shared" si="3"/>
        <v>8400</v>
      </c>
    </row>
    <row r="250" spans="1:5" ht="28.2" customHeight="1">
      <c r="A250" s="45" t="s">
        <v>592</v>
      </c>
      <c r="B250" s="168" t="s">
        <v>971</v>
      </c>
      <c r="C250" s="27" t="s">
        <v>979</v>
      </c>
      <c r="D250" s="50">
        <v>8519</v>
      </c>
      <c r="E250" s="49">
        <f t="shared" si="3"/>
        <v>8519</v>
      </c>
    </row>
    <row r="251" spans="1:5" ht="28.2" customHeight="1">
      <c r="A251" s="45" t="s">
        <v>592</v>
      </c>
      <c r="B251" s="168" t="s">
        <v>972</v>
      </c>
      <c r="C251" s="29" t="s">
        <v>980</v>
      </c>
      <c r="D251" s="50">
        <v>20000</v>
      </c>
      <c r="E251" s="49">
        <f t="shared" si="3"/>
        <v>20000</v>
      </c>
    </row>
    <row r="252" spans="1:5" ht="28.2" customHeight="1">
      <c r="A252" s="23" t="s">
        <v>592</v>
      </c>
      <c r="B252" s="168" t="s">
        <v>973</v>
      </c>
      <c r="C252" s="25" t="s">
        <v>981</v>
      </c>
      <c r="D252" s="50">
        <v>23670</v>
      </c>
      <c r="E252" s="49">
        <f t="shared" si="3"/>
        <v>23670</v>
      </c>
    </row>
    <row r="253" spans="1:5" ht="28.2" customHeight="1">
      <c r="A253" s="23" t="s">
        <v>592</v>
      </c>
      <c r="B253" s="162" t="s">
        <v>974</v>
      </c>
      <c r="C253" s="27" t="s">
        <v>982</v>
      </c>
      <c r="D253" s="50">
        <v>722</v>
      </c>
      <c r="E253" s="49">
        <f t="shared" si="3"/>
        <v>722</v>
      </c>
    </row>
    <row r="254" spans="1:5" ht="28.2" customHeight="1">
      <c r="A254" s="45" t="s">
        <v>592</v>
      </c>
      <c r="B254" s="162" t="s">
        <v>975</v>
      </c>
      <c r="C254" s="25" t="s">
        <v>983</v>
      </c>
      <c r="D254" s="50">
        <v>815</v>
      </c>
      <c r="E254" s="49">
        <f t="shared" si="3"/>
        <v>815</v>
      </c>
    </row>
    <row r="255" spans="1:5" ht="28.2" customHeight="1">
      <c r="A255" s="172" t="s">
        <v>592</v>
      </c>
      <c r="B255" s="192" t="s">
        <v>976</v>
      </c>
      <c r="C255" s="180" t="s">
        <v>984</v>
      </c>
      <c r="D255" s="175">
        <v>1360</v>
      </c>
      <c r="E255" s="176">
        <f t="shared" si="3"/>
        <v>1360</v>
      </c>
    </row>
    <row r="256" spans="1:5" ht="28.2" customHeight="1">
      <c r="A256" s="45" t="s">
        <v>592</v>
      </c>
      <c r="B256" s="162" t="s">
        <v>977</v>
      </c>
      <c r="C256" s="29" t="s">
        <v>985</v>
      </c>
      <c r="D256" s="50">
        <v>1407</v>
      </c>
      <c r="E256" s="49">
        <f t="shared" si="3"/>
        <v>1407</v>
      </c>
    </row>
    <row r="257" spans="1:5" ht="28.2" customHeight="1">
      <c r="A257" s="45" t="s">
        <v>592</v>
      </c>
      <c r="B257" s="169" t="s">
        <v>993</v>
      </c>
      <c r="C257" s="27" t="s">
        <v>1021</v>
      </c>
      <c r="D257" s="50">
        <v>2496</v>
      </c>
      <c r="E257" s="49">
        <f t="shared" si="3"/>
        <v>2496</v>
      </c>
    </row>
    <row r="258" spans="1:5" ht="28.2" customHeight="1">
      <c r="A258" s="23" t="s">
        <v>592</v>
      </c>
      <c r="B258" s="161" t="s">
        <v>1001</v>
      </c>
      <c r="C258" s="27" t="s">
        <v>1212</v>
      </c>
      <c r="D258" s="50">
        <v>4100</v>
      </c>
      <c r="E258" s="49">
        <f t="shared" si="3"/>
        <v>4100</v>
      </c>
    </row>
    <row r="259" spans="1:5" ht="28.2" customHeight="1">
      <c r="A259" s="45" t="s">
        <v>592</v>
      </c>
      <c r="B259" s="161" t="s">
        <v>1213</v>
      </c>
      <c r="C259" s="28" t="s">
        <v>1212</v>
      </c>
      <c r="D259" s="50">
        <v>5167</v>
      </c>
      <c r="E259" s="49">
        <f t="shared" si="3"/>
        <v>5167</v>
      </c>
    </row>
    <row r="260" spans="1:5" ht="28.2" customHeight="1">
      <c r="A260" s="23" t="s">
        <v>592</v>
      </c>
      <c r="B260" s="161" t="s">
        <v>995</v>
      </c>
      <c r="C260" s="35" t="s">
        <v>1212</v>
      </c>
      <c r="D260" s="50">
        <v>1450</v>
      </c>
      <c r="E260" s="49">
        <f t="shared" si="3"/>
        <v>1450</v>
      </c>
    </row>
    <row r="261" spans="1:5" ht="28.2" customHeight="1">
      <c r="A261" s="23" t="s">
        <v>592</v>
      </c>
      <c r="B261" s="161" t="s">
        <v>996</v>
      </c>
      <c r="C261" s="25" t="s">
        <v>1212</v>
      </c>
      <c r="D261" s="50">
        <v>1850</v>
      </c>
      <c r="E261" s="49">
        <f t="shared" si="3"/>
        <v>1850</v>
      </c>
    </row>
    <row r="262" spans="1:5" ht="28.2" customHeight="1">
      <c r="A262" s="23" t="s">
        <v>592</v>
      </c>
      <c r="B262" s="161" t="s">
        <v>1000</v>
      </c>
      <c r="C262" s="26" t="s">
        <v>1212</v>
      </c>
      <c r="D262" s="50">
        <v>4500</v>
      </c>
      <c r="E262" s="49">
        <f t="shared" si="3"/>
        <v>4500</v>
      </c>
    </row>
    <row r="263" spans="1:5" ht="28.2" customHeight="1">
      <c r="A263" s="23" t="s">
        <v>592</v>
      </c>
      <c r="B263" s="165" t="s">
        <v>1251</v>
      </c>
      <c r="C263" s="25" t="s">
        <v>1252</v>
      </c>
      <c r="D263" s="50">
        <v>3100</v>
      </c>
      <c r="E263" s="49">
        <f t="shared" ref="E263:E326" si="4">D263*(1-$E$5)</f>
        <v>3100</v>
      </c>
    </row>
    <row r="264" spans="1:5" ht="28.2" customHeight="1">
      <c r="A264" s="23" t="s">
        <v>592</v>
      </c>
      <c r="B264" s="165" t="s">
        <v>1257</v>
      </c>
      <c r="C264" s="53" t="s">
        <v>1258</v>
      </c>
      <c r="D264" s="50">
        <v>7000</v>
      </c>
      <c r="E264" s="49">
        <f t="shared" si="4"/>
        <v>7000</v>
      </c>
    </row>
    <row r="265" spans="1:5" ht="28.2" customHeight="1">
      <c r="A265" s="23" t="s">
        <v>592</v>
      </c>
      <c r="B265" s="170" t="s">
        <v>1259</v>
      </c>
      <c r="C265" s="36" t="s">
        <v>1260</v>
      </c>
      <c r="D265" s="50">
        <v>5800</v>
      </c>
      <c r="E265" s="49">
        <f t="shared" si="4"/>
        <v>5800</v>
      </c>
    </row>
    <row r="266" spans="1:5" ht="28.2" customHeight="1">
      <c r="A266" s="23" t="s">
        <v>592</v>
      </c>
      <c r="B266" s="154" t="s">
        <v>1281</v>
      </c>
      <c r="C266" s="27" t="s">
        <v>1282</v>
      </c>
      <c r="D266" s="50">
        <v>950</v>
      </c>
      <c r="E266" s="49">
        <f t="shared" si="4"/>
        <v>950</v>
      </c>
    </row>
    <row r="267" spans="1:5" ht="28.2" customHeight="1">
      <c r="A267" s="23" t="s">
        <v>592</v>
      </c>
      <c r="B267" s="165" t="s">
        <v>1561</v>
      </c>
      <c r="C267" s="27" t="s">
        <v>1562</v>
      </c>
      <c r="D267" s="50">
        <v>8250</v>
      </c>
      <c r="E267" s="49">
        <f t="shared" si="4"/>
        <v>8250</v>
      </c>
    </row>
    <row r="268" spans="1:5" ht="28.2" customHeight="1">
      <c r="A268" s="23" t="s">
        <v>592</v>
      </c>
      <c r="B268" s="165" t="s">
        <v>1563</v>
      </c>
      <c r="C268" s="27" t="s">
        <v>1564</v>
      </c>
      <c r="D268" s="50">
        <v>1300</v>
      </c>
      <c r="E268" s="49">
        <f t="shared" si="4"/>
        <v>1300</v>
      </c>
    </row>
    <row r="269" spans="1:5" ht="28.2" customHeight="1">
      <c r="A269" s="23" t="s">
        <v>592</v>
      </c>
      <c r="B269" s="165" t="s">
        <v>1565</v>
      </c>
      <c r="C269" s="27" t="s">
        <v>1566</v>
      </c>
      <c r="D269" s="50">
        <v>3900</v>
      </c>
      <c r="E269" s="49">
        <f t="shared" si="4"/>
        <v>3900</v>
      </c>
    </row>
    <row r="270" spans="1:5" ht="28.2" customHeight="1">
      <c r="A270" s="23" t="s">
        <v>592</v>
      </c>
      <c r="B270" s="165" t="s">
        <v>1567</v>
      </c>
      <c r="C270" s="51" t="s">
        <v>1568</v>
      </c>
      <c r="D270" s="50">
        <v>480</v>
      </c>
      <c r="E270" s="49">
        <f t="shared" si="4"/>
        <v>480</v>
      </c>
    </row>
    <row r="271" spans="1:5" ht="28.2" customHeight="1">
      <c r="A271" s="23" t="s">
        <v>592</v>
      </c>
      <c r="B271" s="165" t="s">
        <v>1569</v>
      </c>
      <c r="C271" s="26" t="s">
        <v>1570</v>
      </c>
      <c r="D271" s="50">
        <v>480</v>
      </c>
      <c r="E271" s="49">
        <f t="shared" si="4"/>
        <v>480</v>
      </c>
    </row>
    <row r="272" spans="1:5" ht="28.2" customHeight="1">
      <c r="A272" s="45" t="s">
        <v>592</v>
      </c>
      <c r="B272" s="165" t="s">
        <v>1571</v>
      </c>
      <c r="C272" s="51" t="s">
        <v>1572</v>
      </c>
      <c r="D272" s="50">
        <v>950</v>
      </c>
      <c r="E272" s="49">
        <f t="shared" si="4"/>
        <v>950</v>
      </c>
    </row>
    <row r="273" spans="1:5" ht="28.2" customHeight="1">
      <c r="A273" s="45" t="s">
        <v>592</v>
      </c>
      <c r="B273" s="165" t="s">
        <v>1573</v>
      </c>
      <c r="C273" s="29" t="s">
        <v>1574</v>
      </c>
      <c r="D273" s="50">
        <v>600</v>
      </c>
      <c r="E273" s="49">
        <f t="shared" si="4"/>
        <v>600</v>
      </c>
    </row>
    <row r="274" spans="1:5" ht="28.2" customHeight="1">
      <c r="A274" s="23" t="s">
        <v>592</v>
      </c>
      <c r="B274" s="165" t="s">
        <v>1575</v>
      </c>
      <c r="C274" s="27" t="s">
        <v>1576</v>
      </c>
      <c r="D274" s="50">
        <v>600</v>
      </c>
      <c r="E274" s="49">
        <f t="shared" si="4"/>
        <v>600</v>
      </c>
    </row>
    <row r="275" spans="1:5" ht="28.2" customHeight="1">
      <c r="A275" s="23" t="s">
        <v>592</v>
      </c>
      <c r="B275" s="165" t="s">
        <v>1577</v>
      </c>
      <c r="C275" s="53" t="s">
        <v>1578</v>
      </c>
      <c r="D275" s="50">
        <v>600</v>
      </c>
      <c r="E275" s="49">
        <f t="shared" si="4"/>
        <v>600</v>
      </c>
    </row>
    <row r="276" spans="1:5" ht="28.2" customHeight="1">
      <c r="A276" s="23" t="s">
        <v>592</v>
      </c>
      <c r="B276" s="165" t="s">
        <v>1579</v>
      </c>
      <c r="C276" s="35" t="s">
        <v>1580</v>
      </c>
      <c r="D276" s="50">
        <v>600</v>
      </c>
      <c r="E276" s="49">
        <f t="shared" si="4"/>
        <v>600</v>
      </c>
    </row>
    <row r="277" spans="1:5" ht="28.2" customHeight="1">
      <c r="A277" s="23" t="s">
        <v>592</v>
      </c>
      <c r="B277" s="165" t="s">
        <v>1581</v>
      </c>
      <c r="C277" s="53" t="s">
        <v>1582</v>
      </c>
      <c r="D277" s="50">
        <v>8300</v>
      </c>
      <c r="E277" s="49">
        <f t="shared" si="4"/>
        <v>8300</v>
      </c>
    </row>
    <row r="278" spans="1:5" ht="28.2" customHeight="1">
      <c r="A278" s="23" t="s">
        <v>592</v>
      </c>
      <c r="B278" s="170" t="s">
        <v>1583</v>
      </c>
      <c r="C278" s="27" t="s">
        <v>1584</v>
      </c>
      <c r="D278" s="50">
        <v>9500</v>
      </c>
      <c r="E278" s="49">
        <f t="shared" si="4"/>
        <v>9500</v>
      </c>
    </row>
    <row r="279" spans="1:5" ht="28.2" customHeight="1">
      <c r="A279" s="23" t="s">
        <v>592</v>
      </c>
      <c r="B279" s="170" t="s">
        <v>1585</v>
      </c>
      <c r="C279" s="27" t="s">
        <v>1586</v>
      </c>
      <c r="D279" s="50">
        <v>9500</v>
      </c>
      <c r="E279" s="49">
        <f t="shared" si="4"/>
        <v>9500</v>
      </c>
    </row>
    <row r="280" spans="1:5" ht="28.2" customHeight="1">
      <c r="A280" s="23" t="s">
        <v>592</v>
      </c>
      <c r="B280" s="165" t="s">
        <v>1587</v>
      </c>
      <c r="C280" s="40" t="s">
        <v>1588</v>
      </c>
      <c r="D280" s="50">
        <v>780</v>
      </c>
      <c r="E280" s="49">
        <f t="shared" si="4"/>
        <v>780</v>
      </c>
    </row>
    <row r="281" spans="1:5" ht="28.2" customHeight="1">
      <c r="A281" s="23" t="s">
        <v>592</v>
      </c>
      <c r="B281" s="165" t="s">
        <v>1589</v>
      </c>
      <c r="C281" s="25" t="s">
        <v>1590</v>
      </c>
      <c r="D281" s="50">
        <v>780</v>
      </c>
      <c r="E281" s="49">
        <f t="shared" si="4"/>
        <v>780</v>
      </c>
    </row>
    <row r="282" spans="1:5" ht="28.2" customHeight="1">
      <c r="A282" s="23" t="s">
        <v>596</v>
      </c>
      <c r="B282" s="153" t="s">
        <v>584</v>
      </c>
      <c r="C282" s="26" t="s">
        <v>733</v>
      </c>
      <c r="D282" s="50">
        <v>1710</v>
      </c>
      <c r="E282" s="49">
        <f t="shared" si="4"/>
        <v>1710</v>
      </c>
    </row>
    <row r="283" spans="1:5" ht="28.2" customHeight="1">
      <c r="A283" s="23" t="s">
        <v>596</v>
      </c>
      <c r="B283" s="153" t="s">
        <v>585</v>
      </c>
      <c r="C283" s="27" t="s">
        <v>588</v>
      </c>
      <c r="D283" s="50">
        <v>1710</v>
      </c>
      <c r="E283" s="49">
        <f t="shared" si="4"/>
        <v>1710</v>
      </c>
    </row>
    <row r="284" spans="1:5" ht="28.2" customHeight="1">
      <c r="A284" s="23" t="s">
        <v>596</v>
      </c>
      <c r="B284" s="167" t="s">
        <v>58</v>
      </c>
      <c r="C284" s="29" t="s">
        <v>1065</v>
      </c>
      <c r="D284" s="50">
        <v>339</v>
      </c>
      <c r="E284" s="49">
        <f t="shared" si="4"/>
        <v>339</v>
      </c>
    </row>
    <row r="285" spans="1:5" ht="28.2" customHeight="1">
      <c r="A285" s="23" t="s">
        <v>596</v>
      </c>
      <c r="B285" s="167" t="s">
        <v>59</v>
      </c>
      <c r="C285" s="46" t="s">
        <v>60</v>
      </c>
      <c r="D285" s="50">
        <v>339</v>
      </c>
      <c r="E285" s="49">
        <f t="shared" si="4"/>
        <v>339</v>
      </c>
    </row>
    <row r="286" spans="1:5" ht="28.2" customHeight="1">
      <c r="A286" s="23" t="s">
        <v>596</v>
      </c>
      <c r="B286" s="167" t="s">
        <v>61</v>
      </c>
      <c r="C286" s="27" t="s">
        <v>62</v>
      </c>
      <c r="D286" s="50">
        <v>339</v>
      </c>
      <c r="E286" s="49">
        <f t="shared" si="4"/>
        <v>339</v>
      </c>
    </row>
    <row r="287" spans="1:5" ht="28.2" customHeight="1">
      <c r="A287" s="45" t="s">
        <v>596</v>
      </c>
      <c r="B287" s="153" t="s">
        <v>1070</v>
      </c>
      <c r="C287" s="40" t="s">
        <v>624</v>
      </c>
      <c r="D287" s="50">
        <v>519</v>
      </c>
      <c r="E287" s="49">
        <f t="shared" si="4"/>
        <v>519</v>
      </c>
    </row>
    <row r="288" spans="1:5" ht="28.2" customHeight="1">
      <c r="A288" s="23" t="s">
        <v>596</v>
      </c>
      <c r="B288" s="167" t="s">
        <v>81</v>
      </c>
      <c r="C288" s="46" t="s">
        <v>82</v>
      </c>
      <c r="D288" s="50">
        <v>429</v>
      </c>
      <c r="E288" s="49">
        <f t="shared" si="4"/>
        <v>429</v>
      </c>
    </row>
    <row r="289" spans="1:5" ht="28.2" customHeight="1">
      <c r="A289" s="23" t="s">
        <v>596</v>
      </c>
      <c r="B289" s="167" t="s">
        <v>83</v>
      </c>
      <c r="C289" s="51" t="s">
        <v>84</v>
      </c>
      <c r="D289" s="50">
        <v>429</v>
      </c>
      <c r="E289" s="49">
        <f t="shared" si="4"/>
        <v>429</v>
      </c>
    </row>
    <row r="290" spans="1:5" ht="28.2" customHeight="1">
      <c r="A290" s="23" t="s">
        <v>596</v>
      </c>
      <c r="B290" s="167" t="s">
        <v>85</v>
      </c>
      <c r="C290" s="25" t="s">
        <v>86</v>
      </c>
      <c r="D290" s="50">
        <v>429</v>
      </c>
      <c r="E290" s="49">
        <f t="shared" si="4"/>
        <v>429</v>
      </c>
    </row>
    <row r="291" spans="1:5" ht="28.2" customHeight="1">
      <c r="A291" s="23" t="s">
        <v>596</v>
      </c>
      <c r="B291" s="153" t="s">
        <v>768</v>
      </c>
      <c r="C291" s="51" t="s">
        <v>1071</v>
      </c>
      <c r="D291" s="50">
        <v>790</v>
      </c>
      <c r="E291" s="49">
        <f t="shared" si="4"/>
        <v>790</v>
      </c>
    </row>
    <row r="292" spans="1:5" ht="28.2" customHeight="1">
      <c r="A292" s="23" t="s">
        <v>596</v>
      </c>
      <c r="B292" s="153" t="s">
        <v>766</v>
      </c>
      <c r="C292" s="25" t="s">
        <v>1072</v>
      </c>
      <c r="D292" s="50">
        <v>930</v>
      </c>
      <c r="E292" s="49">
        <f t="shared" si="4"/>
        <v>930</v>
      </c>
    </row>
    <row r="293" spans="1:5" ht="28.2" customHeight="1">
      <c r="A293" s="23" t="s">
        <v>596</v>
      </c>
      <c r="B293" s="153" t="s">
        <v>1081</v>
      </c>
      <c r="C293" s="25" t="s">
        <v>626</v>
      </c>
      <c r="D293" s="50">
        <v>395</v>
      </c>
      <c r="E293" s="49">
        <f t="shared" si="4"/>
        <v>395</v>
      </c>
    </row>
    <row r="294" spans="1:5" ht="28.2" customHeight="1">
      <c r="A294" s="23" t="s">
        <v>596</v>
      </c>
      <c r="B294" s="167" t="s">
        <v>103</v>
      </c>
      <c r="C294" s="51" t="s">
        <v>104</v>
      </c>
      <c r="D294" s="50">
        <v>429</v>
      </c>
      <c r="E294" s="49">
        <f t="shared" si="4"/>
        <v>429</v>
      </c>
    </row>
    <row r="295" spans="1:5" ht="28.2" customHeight="1">
      <c r="A295" s="23" t="s">
        <v>596</v>
      </c>
      <c r="B295" s="167" t="s">
        <v>105</v>
      </c>
      <c r="C295" s="27" t="s">
        <v>106</v>
      </c>
      <c r="D295" s="50">
        <v>429</v>
      </c>
      <c r="E295" s="49">
        <f t="shared" si="4"/>
        <v>429</v>
      </c>
    </row>
    <row r="296" spans="1:5" ht="28.2" customHeight="1">
      <c r="A296" s="23" t="s">
        <v>596</v>
      </c>
      <c r="B296" s="167" t="s">
        <v>107</v>
      </c>
      <c r="C296" s="53" t="s">
        <v>108</v>
      </c>
      <c r="D296" s="50">
        <v>429</v>
      </c>
      <c r="E296" s="49">
        <f t="shared" si="4"/>
        <v>429</v>
      </c>
    </row>
    <row r="297" spans="1:5" ht="28.2" customHeight="1">
      <c r="A297" s="23" t="s">
        <v>596</v>
      </c>
      <c r="B297" s="153" t="s">
        <v>770</v>
      </c>
      <c r="C297" s="46" t="s">
        <v>1083</v>
      </c>
      <c r="D297" s="50">
        <v>549</v>
      </c>
      <c r="E297" s="49">
        <f t="shared" si="4"/>
        <v>549</v>
      </c>
    </row>
    <row r="298" spans="1:5" ht="28.2" customHeight="1">
      <c r="A298" s="23" t="s">
        <v>596</v>
      </c>
      <c r="B298" s="153" t="s">
        <v>771</v>
      </c>
      <c r="C298" s="46" t="s">
        <v>1084</v>
      </c>
      <c r="D298" s="50">
        <v>549</v>
      </c>
      <c r="E298" s="49">
        <f t="shared" si="4"/>
        <v>549</v>
      </c>
    </row>
    <row r="299" spans="1:5" ht="92.4" customHeight="1">
      <c r="A299" s="23" t="s">
        <v>596</v>
      </c>
      <c r="B299" s="153" t="s">
        <v>767</v>
      </c>
      <c r="C299" s="51" t="s">
        <v>906</v>
      </c>
      <c r="D299" s="50">
        <v>790</v>
      </c>
      <c r="E299" s="49">
        <f t="shared" si="4"/>
        <v>790</v>
      </c>
    </row>
    <row r="300" spans="1:5" ht="28.2" customHeight="1">
      <c r="A300" s="23" t="s">
        <v>596</v>
      </c>
      <c r="B300" s="153" t="s">
        <v>769</v>
      </c>
      <c r="C300" s="29" t="s">
        <v>1085</v>
      </c>
      <c r="D300" s="50">
        <v>649</v>
      </c>
      <c r="E300" s="49">
        <f t="shared" si="4"/>
        <v>649</v>
      </c>
    </row>
    <row r="301" spans="1:5" ht="28.2" customHeight="1">
      <c r="A301" s="23" t="s">
        <v>596</v>
      </c>
      <c r="B301" s="153" t="s">
        <v>765</v>
      </c>
      <c r="C301" s="46" t="s">
        <v>1086</v>
      </c>
      <c r="D301" s="50">
        <v>930</v>
      </c>
      <c r="E301" s="49">
        <f>D301*(1-$E$5)</f>
        <v>930</v>
      </c>
    </row>
    <row r="302" spans="1:5" ht="28.2" customHeight="1">
      <c r="A302" s="23" t="s">
        <v>596</v>
      </c>
      <c r="B302" s="170" t="s">
        <v>383</v>
      </c>
      <c r="C302" s="46" t="s">
        <v>1147</v>
      </c>
      <c r="D302" s="50">
        <v>1500</v>
      </c>
      <c r="E302" s="49">
        <f>D302*(1-$E$5)</f>
        <v>1500</v>
      </c>
    </row>
    <row r="303" spans="1:5" ht="28.2" customHeight="1">
      <c r="A303" s="23" t="s">
        <v>596</v>
      </c>
      <c r="B303" s="158" t="s">
        <v>384</v>
      </c>
      <c r="C303" s="27" t="s">
        <v>1148</v>
      </c>
      <c r="D303" s="50">
        <v>850</v>
      </c>
      <c r="E303" s="49">
        <f>D303*(1-$E$5)</f>
        <v>850</v>
      </c>
    </row>
    <row r="304" spans="1:5" ht="28.2" customHeight="1">
      <c r="A304" s="23" t="s">
        <v>596</v>
      </c>
      <c r="B304" s="153" t="s">
        <v>764</v>
      </c>
      <c r="C304" s="25" t="s">
        <v>1149</v>
      </c>
      <c r="D304" s="50">
        <v>1500</v>
      </c>
      <c r="E304" s="49">
        <f t="shared" si="4"/>
        <v>1500</v>
      </c>
    </row>
    <row r="305" spans="1:5" ht="28.2" customHeight="1">
      <c r="A305" s="23" t="s">
        <v>596</v>
      </c>
      <c r="B305" s="153" t="s">
        <v>599</v>
      </c>
      <c r="C305" s="35" t="s">
        <v>600</v>
      </c>
      <c r="D305" s="50">
        <v>1510</v>
      </c>
      <c r="E305" s="49">
        <f t="shared" si="4"/>
        <v>1510</v>
      </c>
    </row>
    <row r="306" spans="1:5" ht="28.2" customHeight="1">
      <c r="A306" s="45" t="s">
        <v>596</v>
      </c>
      <c r="B306" s="153" t="s">
        <v>747</v>
      </c>
      <c r="C306" s="25" t="s">
        <v>1183</v>
      </c>
      <c r="D306" s="50">
        <v>3550</v>
      </c>
      <c r="E306" s="49">
        <f t="shared" si="4"/>
        <v>3550</v>
      </c>
    </row>
    <row r="307" spans="1:5" ht="28.2" customHeight="1">
      <c r="A307" s="45" t="s">
        <v>596</v>
      </c>
      <c r="B307" s="153" t="s">
        <v>748</v>
      </c>
      <c r="C307" s="25" t="s">
        <v>1184</v>
      </c>
      <c r="D307" s="50">
        <v>3800</v>
      </c>
      <c r="E307" s="49">
        <f t="shared" si="4"/>
        <v>3800</v>
      </c>
    </row>
    <row r="308" spans="1:5" ht="28.2" customHeight="1">
      <c r="A308" s="45" t="s">
        <v>596</v>
      </c>
      <c r="B308" s="153" t="s">
        <v>749</v>
      </c>
      <c r="C308" s="35" t="s">
        <v>1185</v>
      </c>
      <c r="D308" s="50">
        <v>4100</v>
      </c>
      <c r="E308" s="49">
        <f t="shared" si="4"/>
        <v>4100</v>
      </c>
    </row>
    <row r="309" spans="1:5" ht="28.2" customHeight="1">
      <c r="A309" s="45" t="s">
        <v>596</v>
      </c>
      <c r="B309" s="153" t="s">
        <v>750</v>
      </c>
      <c r="C309" s="30" t="s">
        <v>1187</v>
      </c>
      <c r="D309" s="50">
        <v>4200</v>
      </c>
      <c r="E309" s="49">
        <f t="shared" si="4"/>
        <v>4200</v>
      </c>
    </row>
    <row r="310" spans="1:5" ht="28.2" customHeight="1">
      <c r="A310" s="23" t="s">
        <v>596</v>
      </c>
      <c r="B310" s="153" t="s">
        <v>751</v>
      </c>
      <c r="C310" s="47" t="s">
        <v>1188</v>
      </c>
      <c r="D310" s="50">
        <v>4450</v>
      </c>
      <c r="E310" s="49">
        <f t="shared" si="4"/>
        <v>4450</v>
      </c>
    </row>
    <row r="311" spans="1:5" ht="28.2" customHeight="1">
      <c r="A311" s="23" t="s">
        <v>596</v>
      </c>
      <c r="B311" s="153" t="s">
        <v>752</v>
      </c>
      <c r="C311" s="51" t="s">
        <v>1189</v>
      </c>
      <c r="D311" s="50">
        <v>4750</v>
      </c>
      <c r="E311" s="49">
        <f t="shared" si="4"/>
        <v>4750</v>
      </c>
    </row>
    <row r="312" spans="1:5" ht="28.2" customHeight="1">
      <c r="A312" s="23" t="s">
        <v>596</v>
      </c>
      <c r="B312" s="153" t="s">
        <v>753</v>
      </c>
      <c r="C312" s="29" t="s">
        <v>1190</v>
      </c>
      <c r="D312" s="50">
        <v>4500</v>
      </c>
      <c r="E312" s="49">
        <f t="shared" si="4"/>
        <v>4500</v>
      </c>
    </row>
    <row r="313" spans="1:5" ht="28.2" customHeight="1">
      <c r="A313" s="23" t="s">
        <v>596</v>
      </c>
      <c r="B313" s="153" t="s">
        <v>754</v>
      </c>
      <c r="C313" s="25" t="s">
        <v>1191</v>
      </c>
      <c r="D313" s="50">
        <v>4750</v>
      </c>
      <c r="E313" s="49">
        <f t="shared" si="4"/>
        <v>4750</v>
      </c>
    </row>
    <row r="314" spans="1:5" ht="28.2" customHeight="1">
      <c r="A314" s="23" t="s">
        <v>596</v>
      </c>
      <c r="B314" s="153" t="s">
        <v>755</v>
      </c>
      <c r="C314" s="27" t="s">
        <v>1192</v>
      </c>
      <c r="D314" s="50">
        <v>5100</v>
      </c>
      <c r="E314" s="49">
        <f t="shared" si="4"/>
        <v>5100</v>
      </c>
    </row>
    <row r="315" spans="1:5" ht="28.2" customHeight="1">
      <c r="A315" s="23" t="s">
        <v>596</v>
      </c>
      <c r="B315" s="153" t="s">
        <v>597</v>
      </c>
      <c r="C315" s="40" t="s">
        <v>598</v>
      </c>
      <c r="D315" s="50">
        <v>1510</v>
      </c>
      <c r="E315" s="49">
        <f t="shared" si="4"/>
        <v>1510</v>
      </c>
    </row>
    <row r="316" spans="1:5" ht="28.2" customHeight="1">
      <c r="A316" s="45" t="s">
        <v>596</v>
      </c>
      <c r="B316" s="161" t="s">
        <v>991</v>
      </c>
      <c r="C316" s="27" t="s">
        <v>1212</v>
      </c>
      <c r="D316" s="50">
        <v>355</v>
      </c>
      <c r="E316" s="49">
        <f t="shared" si="4"/>
        <v>355</v>
      </c>
    </row>
    <row r="317" spans="1:5" ht="28.2" customHeight="1">
      <c r="A317" s="23" t="s">
        <v>596</v>
      </c>
      <c r="B317" s="161" t="s">
        <v>992</v>
      </c>
      <c r="C317" s="28" t="s">
        <v>1212</v>
      </c>
      <c r="D317" s="50">
        <v>552</v>
      </c>
      <c r="E317" s="49">
        <f t="shared" si="4"/>
        <v>552</v>
      </c>
    </row>
    <row r="318" spans="1:5" ht="28.2" customHeight="1">
      <c r="A318" s="45" t="s">
        <v>596</v>
      </c>
      <c r="B318" s="161" t="s">
        <v>994</v>
      </c>
      <c r="C318" s="30" t="s">
        <v>1212</v>
      </c>
      <c r="D318" s="50">
        <v>418</v>
      </c>
      <c r="E318" s="49">
        <f t="shared" si="4"/>
        <v>418</v>
      </c>
    </row>
    <row r="319" spans="1:5" ht="28.2" customHeight="1">
      <c r="A319" s="23" t="s">
        <v>596</v>
      </c>
      <c r="B319" s="161" t="s">
        <v>998</v>
      </c>
      <c r="C319" s="27" t="s">
        <v>1212</v>
      </c>
      <c r="D319" s="50">
        <v>472</v>
      </c>
      <c r="E319" s="49">
        <f t="shared" si="4"/>
        <v>472</v>
      </c>
    </row>
    <row r="320" spans="1:5" ht="28.2" customHeight="1">
      <c r="A320" s="23" t="s">
        <v>596</v>
      </c>
      <c r="B320" s="161" t="s">
        <v>999</v>
      </c>
      <c r="C320" s="25" t="s">
        <v>1212</v>
      </c>
      <c r="D320" s="50">
        <v>393</v>
      </c>
      <c r="E320" s="49">
        <f t="shared" si="4"/>
        <v>393</v>
      </c>
    </row>
    <row r="321" spans="1:5" ht="28.2" customHeight="1">
      <c r="A321" s="23" t="s">
        <v>596</v>
      </c>
      <c r="B321" s="161" t="s">
        <v>997</v>
      </c>
      <c r="C321" s="46" t="s">
        <v>1212</v>
      </c>
      <c r="D321" s="50">
        <v>472</v>
      </c>
      <c r="E321" s="49">
        <f t="shared" si="4"/>
        <v>472</v>
      </c>
    </row>
    <row r="322" spans="1:5" ht="28.2" customHeight="1">
      <c r="A322" s="23" t="s">
        <v>596</v>
      </c>
      <c r="B322" s="161" t="s">
        <v>1591</v>
      </c>
      <c r="C322" s="40" t="s">
        <v>1212</v>
      </c>
      <c r="D322" s="50">
        <v>278</v>
      </c>
      <c r="E322" s="49">
        <f t="shared" si="4"/>
        <v>278</v>
      </c>
    </row>
    <row r="323" spans="1:5" ht="28.2" customHeight="1">
      <c r="A323" s="23" t="s">
        <v>743</v>
      </c>
      <c r="B323" s="153" t="s">
        <v>581</v>
      </c>
      <c r="C323" s="48" t="s">
        <v>1032</v>
      </c>
      <c r="D323" s="50">
        <v>850</v>
      </c>
      <c r="E323" s="49">
        <f t="shared" si="4"/>
        <v>850</v>
      </c>
    </row>
    <row r="324" spans="1:5" ht="28.2" customHeight="1">
      <c r="A324" s="45" t="s">
        <v>737</v>
      </c>
      <c r="B324" s="156" t="s">
        <v>252</v>
      </c>
      <c r="C324" s="47" t="s">
        <v>253</v>
      </c>
      <c r="D324" s="50">
        <v>90</v>
      </c>
      <c r="E324" s="49">
        <f t="shared" si="4"/>
        <v>90</v>
      </c>
    </row>
    <row r="325" spans="1:5" ht="28.2" customHeight="1">
      <c r="A325" s="23" t="s">
        <v>737</v>
      </c>
      <c r="B325" s="156" t="s">
        <v>254</v>
      </c>
      <c r="C325" s="36" t="s">
        <v>255</v>
      </c>
      <c r="D325" s="50">
        <v>140</v>
      </c>
      <c r="E325" s="49">
        <f t="shared" si="4"/>
        <v>140</v>
      </c>
    </row>
    <row r="326" spans="1:5" ht="28.2" customHeight="1">
      <c r="A326" s="23" t="s">
        <v>737</v>
      </c>
      <c r="B326" s="156" t="s">
        <v>256</v>
      </c>
      <c r="C326" s="25" t="s">
        <v>257</v>
      </c>
      <c r="D326" s="50">
        <v>349</v>
      </c>
      <c r="E326" s="49">
        <f t="shared" si="4"/>
        <v>349</v>
      </c>
    </row>
    <row r="327" spans="1:5" ht="28.2" customHeight="1">
      <c r="A327" s="23" t="s">
        <v>737</v>
      </c>
      <c r="B327" s="154" t="s">
        <v>258</v>
      </c>
      <c r="C327" s="41" t="s">
        <v>259</v>
      </c>
      <c r="D327" s="50">
        <v>450</v>
      </c>
      <c r="E327" s="49">
        <f t="shared" ref="E327:E390" si="5">D327*(1-$E$5)</f>
        <v>450</v>
      </c>
    </row>
    <row r="328" spans="1:5" ht="28.2" customHeight="1">
      <c r="A328" s="23" t="s">
        <v>737</v>
      </c>
      <c r="B328" s="154" t="s">
        <v>284</v>
      </c>
      <c r="C328" s="25" t="s">
        <v>285</v>
      </c>
      <c r="D328" s="50">
        <v>549</v>
      </c>
      <c r="E328" s="49">
        <f t="shared" si="5"/>
        <v>549</v>
      </c>
    </row>
    <row r="329" spans="1:5" ht="28.2" customHeight="1">
      <c r="A329" s="23" t="s">
        <v>746</v>
      </c>
      <c r="B329" s="153" t="s">
        <v>714</v>
      </c>
      <c r="C329" s="41" t="s">
        <v>715</v>
      </c>
      <c r="D329" s="50">
        <v>32</v>
      </c>
      <c r="E329" s="49">
        <f t="shared" si="5"/>
        <v>32</v>
      </c>
    </row>
    <row r="330" spans="1:5" ht="28.2" customHeight="1">
      <c r="A330" s="23" t="s">
        <v>746</v>
      </c>
      <c r="B330" s="153" t="s">
        <v>675</v>
      </c>
      <c r="C330" s="27" t="s">
        <v>676</v>
      </c>
      <c r="D330" s="50">
        <v>50</v>
      </c>
      <c r="E330" s="49">
        <f t="shared" si="5"/>
        <v>50</v>
      </c>
    </row>
    <row r="331" spans="1:5" ht="28.2" customHeight="1">
      <c r="A331" s="45" t="s">
        <v>746</v>
      </c>
      <c r="B331" s="153" t="s">
        <v>655</v>
      </c>
      <c r="C331" s="27" t="s">
        <v>656</v>
      </c>
      <c r="D331" s="50">
        <v>50</v>
      </c>
      <c r="E331" s="49">
        <f t="shared" si="5"/>
        <v>50</v>
      </c>
    </row>
    <row r="332" spans="1:5" ht="28.2" customHeight="1">
      <c r="A332" s="45" t="s">
        <v>746</v>
      </c>
      <c r="B332" s="157" t="s">
        <v>118</v>
      </c>
      <c r="C332" s="26" t="s">
        <v>119</v>
      </c>
      <c r="D332" s="50">
        <v>22</v>
      </c>
      <c r="E332" s="49">
        <f t="shared" si="5"/>
        <v>22</v>
      </c>
    </row>
    <row r="333" spans="1:5" ht="28.2" customHeight="1">
      <c r="A333" s="23" t="s">
        <v>746</v>
      </c>
      <c r="B333" s="153" t="s">
        <v>669</v>
      </c>
      <c r="C333" s="51" t="s">
        <v>670</v>
      </c>
      <c r="D333" s="50">
        <v>35</v>
      </c>
      <c r="E333" s="49">
        <f t="shared" si="5"/>
        <v>35</v>
      </c>
    </row>
    <row r="334" spans="1:5" ht="28.2" customHeight="1">
      <c r="A334" s="34" t="s">
        <v>746</v>
      </c>
      <c r="B334" s="153" t="s">
        <v>671</v>
      </c>
      <c r="C334" s="27" t="s">
        <v>672</v>
      </c>
      <c r="D334" s="50">
        <v>35</v>
      </c>
      <c r="E334" s="49">
        <f t="shared" si="5"/>
        <v>35</v>
      </c>
    </row>
    <row r="335" spans="1:5" ht="28.2" customHeight="1">
      <c r="A335" s="23" t="s">
        <v>746</v>
      </c>
      <c r="B335" s="153" t="s">
        <v>673</v>
      </c>
      <c r="C335" s="27" t="s">
        <v>674</v>
      </c>
      <c r="D335" s="50">
        <v>35</v>
      </c>
      <c r="E335" s="49">
        <f t="shared" si="5"/>
        <v>35</v>
      </c>
    </row>
    <row r="336" spans="1:5" ht="28.2" customHeight="1">
      <c r="A336" s="45" t="s">
        <v>746</v>
      </c>
      <c r="B336" s="154" t="s">
        <v>120</v>
      </c>
      <c r="C336" s="26" t="s">
        <v>1090</v>
      </c>
      <c r="D336" s="50">
        <v>50</v>
      </c>
      <c r="E336" s="49">
        <f t="shared" si="5"/>
        <v>50</v>
      </c>
    </row>
    <row r="337" spans="1:5" ht="28.2" customHeight="1">
      <c r="A337" s="45" t="s">
        <v>746</v>
      </c>
      <c r="B337" s="153" t="s">
        <v>657</v>
      </c>
      <c r="C337" s="29" t="s">
        <v>658</v>
      </c>
      <c r="D337" s="50">
        <v>45</v>
      </c>
      <c r="E337" s="49">
        <f t="shared" si="5"/>
        <v>45</v>
      </c>
    </row>
    <row r="338" spans="1:5" ht="28.2" customHeight="1">
      <c r="A338" s="45" t="s">
        <v>746</v>
      </c>
      <c r="B338" s="153" t="s">
        <v>1091</v>
      </c>
      <c r="C338" s="29" t="s">
        <v>763</v>
      </c>
      <c r="D338" s="50">
        <v>20</v>
      </c>
      <c r="E338" s="49">
        <f t="shared" si="5"/>
        <v>20</v>
      </c>
    </row>
    <row r="339" spans="1:5" ht="28.2" customHeight="1">
      <c r="A339" s="23" t="s">
        <v>746</v>
      </c>
      <c r="B339" s="153" t="s">
        <v>756</v>
      </c>
      <c r="C339" s="27" t="s">
        <v>816</v>
      </c>
      <c r="D339" s="50">
        <v>20</v>
      </c>
      <c r="E339" s="49">
        <f t="shared" si="5"/>
        <v>20</v>
      </c>
    </row>
    <row r="340" spans="1:5" ht="28.2" customHeight="1">
      <c r="A340" s="23" t="s">
        <v>820</v>
      </c>
      <c r="B340" s="153" t="s">
        <v>865</v>
      </c>
      <c r="C340" s="29" t="s">
        <v>867</v>
      </c>
      <c r="D340" s="50">
        <v>70</v>
      </c>
      <c r="E340" s="49">
        <f t="shared" si="5"/>
        <v>70</v>
      </c>
    </row>
    <row r="341" spans="1:5" ht="28.2" customHeight="1">
      <c r="A341" s="24" t="s">
        <v>820</v>
      </c>
      <c r="B341" s="153" t="s">
        <v>888</v>
      </c>
      <c r="C341" s="27" t="s">
        <v>1092</v>
      </c>
      <c r="D341" s="50">
        <v>70</v>
      </c>
      <c r="E341" s="49">
        <f t="shared" si="5"/>
        <v>70</v>
      </c>
    </row>
    <row r="342" spans="1:5" ht="28.2" customHeight="1">
      <c r="A342" s="23" t="s">
        <v>746</v>
      </c>
      <c r="B342" s="160" t="s">
        <v>781</v>
      </c>
      <c r="C342" s="29" t="s">
        <v>782</v>
      </c>
      <c r="D342" s="50">
        <v>49</v>
      </c>
      <c r="E342" s="49">
        <f t="shared" si="5"/>
        <v>49</v>
      </c>
    </row>
    <row r="343" spans="1:5" ht="28.2" customHeight="1">
      <c r="A343" s="45" t="s">
        <v>746</v>
      </c>
      <c r="B343" s="160" t="s">
        <v>783</v>
      </c>
      <c r="C343" s="25" t="s">
        <v>784</v>
      </c>
      <c r="D343" s="50">
        <v>70</v>
      </c>
      <c r="E343" s="49">
        <f t="shared" si="5"/>
        <v>70</v>
      </c>
    </row>
    <row r="344" spans="1:5" ht="28.2" customHeight="1">
      <c r="A344" s="23" t="s">
        <v>746</v>
      </c>
      <c r="B344" s="156" t="s">
        <v>121</v>
      </c>
      <c r="C344" s="30" t="s">
        <v>122</v>
      </c>
      <c r="D344" s="50">
        <v>49</v>
      </c>
      <c r="E344" s="49">
        <f t="shared" si="5"/>
        <v>49</v>
      </c>
    </row>
    <row r="345" spans="1:5" ht="28.2" customHeight="1">
      <c r="A345" s="23" t="s">
        <v>746</v>
      </c>
      <c r="B345" s="166" t="s">
        <v>124</v>
      </c>
      <c r="C345" s="25" t="s">
        <v>125</v>
      </c>
      <c r="D345" s="50">
        <v>39</v>
      </c>
      <c r="E345" s="49">
        <f t="shared" si="5"/>
        <v>39</v>
      </c>
    </row>
    <row r="346" spans="1:5" ht="28.2" customHeight="1">
      <c r="A346" s="23" t="s">
        <v>746</v>
      </c>
      <c r="B346" s="153" t="s">
        <v>716</v>
      </c>
      <c r="C346" s="25" t="s">
        <v>123</v>
      </c>
      <c r="D346" s="50">
        <v>39</v>
      </c>
      <c r="E346" s="49">
        <f t="shared" si="5"/>
        <v>39</v>
      </c>
    </row>
    <row r="347" spans="1:5" ht="28.2" customHeight="1">
      <c r="A347" s="42" t="s">
        <v>746</v>
      </c>
      <c r="B347" s="153" t="s">
        <v>757</v>
      </c>
      <c r="C347" s="25" t="s">
        <v>845</v>
      </c>
      <c r="D347" s="50">
        <v>20</v>
      </c>
      <c r="E347" s="49">
        <f t="shared" si="5"/>
        <v>20</v>
      </c>
    </row>
    <row r="348" spans="1:5" ht="28.2" customHeight="1">
      <c r="A348" s="44" t="s">
        <v>746</v>
      </c>
      <c r="B348" s="166" t="s">
        <v>128</v>
      </c>
      <c r="C348" s="35" t="s">
        <v>129</v>
      </c>
      <c r="D348" s="50">
        <v>49</v>
      </c>
      <c r="E348" s="49">
        <f t="shared" si="5"/>
        <v>49</v>
      </c>
    </row>
    <row r="349" spans="1:5" ht="28.2" customHeight="1">
      <c r="A349" s="34" t="s">
        <v>746</v>
      </c>
      <c r="B349" s="155" t="s">
        <v>130</v>
      </c>
      <c r="C349" s="27" t="s">
        <v>131</v>
      </c>
      <c r="D349" s="50">
        <v>49</v>
      </c>
      <c r="E349" s="49">
        <f t="shared" si="5"/>
        <v>49</v>
      </c>
    </row>
    <row r="350" spans="1:5" ht="28.2" customHeight="1">
      <c r="A350" s="34" t="s">
        <v>746</v>
      </c>
      <c r="B350" s="160" t="s">
        <v>775</v>
      </c>
      <c r="C350" s="29" t="s">
        <v>776</v>
      </c>
      <c r="D350" s="50">
        <v>49</v>
      </c>
      <c r="E350" s="49">
        <f t="shared" si="5"/>
        <v>49</v>
      </c>
    </row>
    <row r="351" spans="1:5" ht="28.2" customHeight="1">
      <c r="A351" s="23" t="s">
        <v>820</v>
      </c>
      <c r="B351" s="153" t="s">
        <v>894</v>
      </c>
      <c r="C351" s="27" t="s">
        <v>895</v>
      </c>
      <c r="D351" s="50">
        <v>76</v>
      </c>
      <c r="E351" s="49">
        <f t="shared" si="5"/>
        <v>76</v>
      </c>
    </row>
    <row r="352" spans="1:5" ht="28.2" customHeight="1">
      <c r="A352" s="45" t="s">
        <v>746</v>
      </c>
      <c r="B352" s="155" t="s">
        <v>132</v>
      </c>
      <c r="C352" s="29" t="s">
        <v>133</v>
      </c>
      <c r="D352" s="50">
        <v>75</v>
      </c>
      <c r="E352" s="49">
        <f t="shared" si="5"/>
        <v>75</v>
      </c>
    </row>
    <row r="353" spans="1:5" ht="28.2" customHeight="1">
      <c r="A353" s="45" t="s">
        <v>746</v>
      </c>
      <c r="B353" s="153" t="s">
        <v>718</v>
      </c>
      <c r="C353" s="35" t="s">
        <v>719</v>
      </c>
      <c r="D353" s="50">
        <v>20</v>
      </c>
      <c r="E353" s="49">
        <f t="shared" si="5"/>
        <v>20</v>
      </c>
    </row>
    <row r="354" spans="1:5" ht="28.2" customHeight="1">
      <c r="A354" s="45" t="s">
        <v>820</v>
      </c>
      <c r="B354" s="160" t="s">
        <v>825</v>
      </c>
      <c r="C354" s="35" t="s">
        <v>884</v>
      </c>
      <c r="D354" s="50">
        <v>20</v>
      </c>
      <c r="E354" s="49">
        <f t="shared" si="5"/>
        <v>20</v>
      </c>
    </row>
    <row r="355" spans="1:5" ht="28.2" customHeight="1">
      <c r="A355" s="45" t="s">
        <v>746</v>
      </c>
      <c r="B355" s="157" t="s">
        <v>1093</v>
      </c>
      <c r="C355" s="25" t="s">
        <v>1094</v>
      </c>
      <c r="D355" s="50">
        <v>30</v>
      </c>
      <c r="E355" s="49">
        <f t="shared" si="5"/>
        <v>30</v>
      </c>
    </row>
    <row r="356" spans="1:5" ht="28.2" customHeight="1">
      <c r="A356" s="45" t="s">
        <v>746</v>
      </c>
      <c r="B356" s="156" t="s">
        <v>134</v>
      </c>
      <c r="C356" s="25" t="s">
        <v>135</v>
      </c>
      <c r="D356" s="50">
        <v>34</v>
      </c>
      <c r="E356" s="49">
        <f t="shared" si="5"/>
        <v>34</v>
      </c>
    </row>
    <row r="357" spans="1:5" ht="28.2" customHeight="1">
      <c r="A357" s="23" t="s">
        <v>746</v>
      </c>
      <c r="B357" s="154" t="s">
        <v>136</v>
      </c>
      <c r="C357" s="29" t="s">
        <v>137</v>
      </c>
      <c r="D357" s="50">
        <v>49</v>
      </c>
      <c r="E357" s="49">
        <f t="shared" si="5"/>
        <v>49</v>
      </c>
    </row>
    <row r="358" spans="1:5" ht="28.2" customHeight="1">
      <c r="A358" s="23" t="s">
        <v>746</v>
      </c>
      <c r="B358" s="153" t="s">
        <v>907</v>
      </c>
      <c r="C358" s="25" t="s">
        <v>1095</v>
      </c>
      <c r="D358" s="50">
        <v>150</v>
      </c>
      <c r="E358" s="49">
        <f t="shared" si="5"/>
        <v>150</v>
      </c>
    </row>
    <row r="359" spans="1:5" ht="28.2" customHeight="1">
      <c r="A359" s="23" t="s">
        <v>746</v>
      </c>
      <c r="B359" s="153" t="s">
        <v>908</v>
      </c>
      <c r="C359" s="25" t="s">
        <v>1096</v>
      </c>
      <c r="D359" s="50">
        <v>150</v>
      </c>
      <c r="E359" s="49">
        <f t="shared" si="5"/>
        <v>150</v>
      </c>
    </row>
    <row r="360" spans="1:5" ht="28.2" customHeight="1">
      <c r="A360" s="23" t="s">
        <v>746</v>
      </c>
      <c r="B360" s="160" t="s">
        <v>808</v>
      </c>
      <c r="C360" s="27" t="s">
        <v>912</v>
      </c>
      <c r="D360" s="50">
        <v>49</v>
      </c>
      <c r="E360" s="49">
        <f t="shared" si="5"/>
        <v>49</v>
      </c>
    </row>
    <row r="361" spans="1:5" ht="28.2" customHeight="1">
      <c r="A361" s="23" t="s">
        <v>746</v>
      </c>
      <c r="B361" s="166" t="s">
        <v>138</v>
      </c>
      <c r="C361" s="35" t="s">
        <v>139</v>
      </c>
      <c r="D361" s="50">
        <v>25</v>
      </c>
      <c r="E361" s="49">
        <f t="shared" si="5"/>
        <v>25</v>
      </c>
    </row>
    <row r="362" spans="1:5" ht="28.2" customHeight="1">
      <c r="A362" s="34" t="s">
        <v>746</v>
      </c>
      <c r="B362" s="166" t="s">
        <v>140</v>
      </c>
      <c r="C362" s="27" t="s">
        <v>141</v>
      </c>
      <c r="D362" s="50">
        <v>25</v>
      </c>
      <c r="E362" s="49">
        <f t="shared" si="5"/>
        <v>25</v>
      </c>
    </row>
    <row r="363" spans="1:5" ht="28.2" customHeight="1">
      <c r="A363" s="23" t="s">
        <v>746</v>
      </c>
      <c r="B363" s="156" t="s">
        <v>142</v>
      </c>
      <c r="C363" s="25" t="s">
        <v>143</v>
      </c>
      <c r="D363" s="50">
        <v>34</v>
      </c>
      <c r="E363" s="49">
        <f t="shared" si="5"/>
        <v>34</v>
      </c>
    </row>
    <row r="364" spans="1:5" ht="28.2" customHeight="1">
      <c r="A364" s="23" t="s">
        <v>746</v>
      </c>
      <c r="B364" s="156" t="s">
        <v>144</v>
      </c>
      <c r="C364" s="25" t="s">
        <v>145</v>
      </c>
      <c r="D364" s="50">
        <v>34</v>
      </c>
      <c r="E364" s="49">
        <f t="shared" si="5"/>
        <v>34</v>
      </c>
    </row>
    <row r="365" spans="1:5" ht="28.2" customHeight="1">
      <c r="A365" s="23" t="s">
        <v>746</v>
      </c>
      <c r="B365" s="154" t="s">
        <v>146</v>
      </c>
      <c r="C365" s="25" t="s">
        <v>147</v>
      </c>
      <c r="D365" s="50">
        <v>34</v>
      </c>
      <c r="E365" s="49">
        <f t="shared" si="5"/>
        <v>34</v>
      </c>
    </row>
    <row r="366" spans="1:5" ht="28.2" customHeight="1">
      <c r="A366" s="23" t="s">
        <v>746</v>
      </c>
      <c r="B366" s="159" t="s">
        <v>787</v>
      </c>
      <c r="C366" s="30" t="s">
        <v>788</v>
      </c>
      <c r="D366" s="50">
        <v>65</v>
      </c>
      <c r="E366" s="49">
        <f t="shared" si="5"/>
        <v>65</v>
      </c>
    </row>
    <row r="367" spans="1:5" ht="28.2" customHeight="1">
      <c r="A367" s="23" t="s">
        <v>746</v>
      </c>
      <c r="B367" s="153" t="s">
        <v>709</v>
      </c>
      <c r="C367" s="25" t="s">
        <v>710</v>
      </c>
      <c r="D367" s="50">
        <v>65</v>
      </c>
      <c r="E367" s="49">
        <f t="shared" si="5"/>
        <v>65</v>
      </c>
    </row>
    <row r="368" spans="1:5" ht="28.2" customHeight="1">
      <c r="A368" s="34" t="s">
        <v>746</v>
      </c>
      <c r="B368" s="153" t="s">
        <v>711</v>
      </c>
      <c r="C368" s="30" t="s">
        <v>712</v>
      </c>
      <c r="D368" s="50">
        <v>65</v>
      </c>
      <c r="E368" s="49">
        <f t="shared" si="5"/>
        <v>65</v>
      </c>
    </row>
    <row r="369" spans="1:5" ht="28.2" customHeight="1">
      <c r="A369" s="23" t="s">
        <v>746</v>
      </c>
      <c r="B369" s="160" t="s">
        <v>800</v>
      </c>
      <c r="C369" s="29" t="s">
        <v>1097</v>
      </c>
      <c r="D369" s="50">
        <v>35</v>
      </c>
      <c r="E369" s="49">
        <f t="shared" si="5"/>
        <v>35</v>
      </c>
    </row>
    <row r="370" spans="1:5" ht="28.2" customHeight="1">
      <c r="A370" s="34" t="s">
        <v>820</v>
      </c>
      <c r="B370" s="153" t="s">
        <v>872</v>
      </c>
      <c r="C370" s="28" t="s">
        <v>936</v>
      </c>
      <c r="D370" s="50">
        <v>155</v>
      </c>
      <c r="E370" s="49">
        <f t="shared" si="5"/>
        <v>155</v>
      </c>
    </row>
    <row r="371" spans="1:5" ht="28.2" customHeight="1">
      <c r="A371" s="23" t="s">
        <v>820</v>
      </c>
      <c r="B371" s="160" t="s">
        <v>823</v>
      </c>
      <c r="C371" s="28" t="s">
        <v>824</v>
      </c>
      <c r="D371" s="50">
        <v>49</v>
      </c>
      <c r="E371" s="49">
        <f t="shared" si="5"/>
        <v>49</v>
      </c>
    </row>
    <row r="372" spans="1:5" ht="28.2" customHeight="1">
      <c r="A372" s="23" t="s">
        <v>746</v>
      </c>
      <c r="B372" s="160" t="s">
        <v>785</v>
      </c>
      <c r="C372" s="46" t="s">
        <v>786</v>
      </c>
      <c r="D372" s="50">
        <v>65</v>
      </c>
      <c r="E372" s="49">
        <f t="shared" si="5"/>
        <v>65</v>
      </c>
    </row>
    <row r="373" spans="1:5" ht="28.2" customHeight="1">
      <c r="A373" s="23" t="s">
        <v>746</v>
      </c>
      <c r="B373" s="159" t="s">
        <v>937</v>
      </c>
      <c r="C373" s="26" t="s">
        <v>1098</v>
      </c>
      <c r="D373" s="50">
        <v>133</v>
      </c>
      <c r="E373" s="49">
        <f t="shared" si="5"/>
        <v>133</v>
      </c>
    </row>
    <row r="374" spans="1:5" ht="28.2" customHeight="1">
      <c r="A374" s="23" t="s">
        <v>746</v>
      </c>
      <c r="B374" s="159" t="s">
        <v>938</v>
      </c>
      <c r="C374" s="28" t="s">
        <v>1099</v>
      </c>
      <c r="D374" s="50">
        <v>267</v>
      </c>
      <c r="E374" s="49">
        <f t="shared" si="5"/>
        <v>267</v>
      </c>
    </row>
    <row r="375" spans="1:5" ht="28.2" customHeight="1">
      <c r="A375" s="23" t="s">
        <v>746</v>
      </c>
      <c r="B375" s="160" t="s">
        <v>810</v>
      </c>
      <c r="C375" s="51" t="s">
        <v>1100</v>
      </c>
      <c r="D375" s="50">
        <v>80</v>
      </c>
      <c r="E375" s="49">
        <f t="shared" si="5"/>
        <v>80</v>
      </c>
    </row>
    <row r="376" spans="1:5" ht="28.2" customHeight="1">
      <c r="A376" s="23" t="s">
        <v>746</v>
      </c>
      <c r="B376" s="160" t="s">
        <v>799</v>
      </c>
      <c r="C376" s="51" t="s">
        <v>812</v>
      </c>
      <c r="D376" s="50">
        <v>45</v>
      </c>
      <c r="E376" s="49">
        <f t="shared" si="5"/>
        <v>45</v>
      </c>
    </row>
    <row r="377" spans="1:5" ht="28.2" customHeight="1">
      <c r="A377" s="23" t="s">
        <v>746</v>
      </c>
      <c r="B377" s="157" t="s">
        <v>1101</v>
      </c>
      <c r="C377" s="53" t="s">
        <v>1102</v>
      </c>
      <c r="D377" s="50">
        <v>40</v>
      </c>
      <c r="E377" s="49">
        <f t="shared" si="5"/>
        <v>40</v>
      </c>
    </row>
    <row r="378" spans="1:5" ht="28.2" customHeight="1">
      <c r="A378" s="23" t="s">
        <v>746</v>
      </c>
      <c r="B378" s="154" t="s">
        <v>148</v>
      </c>
      <c r="C378" s="27" t="s">
        <v>149</v>
      </c>
      <c r="D378" s="50">
        <v>255</v>
      </c>
      <c r="E378" s="49">
        <f t="shared" si="5"/>
        <v>255</v>
      </c>
    </row>
    <row r="379" spans="1:5" ht="28.2" customHeight="1">
      <c r="A379" s="23" t="s">
        <v>746</v>
      </c>
      <c r="B379" s="154" t="s">
        <v>150</v>
      </c>
      <c r="C379" s="27" t="s">
        <v>151</v>
      </c>
      <c r="D379" s="50">
        <v>65</v>
      </c>
      <c r="E379" s="49">
        <f t="shared" si="5"/>
        <v>65</v>
      </c>
    </row>
    <row r="380" spans="1:5" ht="28.2" customHeight="1">
      <c r="A380" s="23" t="s">
        <v>746</v>
      </c>
      <c r="B380" s="156" t="s">
        <v>152</v>
      </c>
      <c r="C380" s="29" t="s">
        <v>153</v>
      </c>
      <c r="D380" s="50">
        <v>119</v>
      </c>
      <c r="E380" s="49">
        <f t="shared" si="5"/>
        <v>119</v>
      </c>
    </row>
    <row r="381" spans="1:5" ht="28.2" customHeight="1">
      <c r="A381" s="23" t="s">
        <v>746</v>
      </c>
      <c r="B381" s="156" t="s">
        <v>154</v>
      </c>
      <c r="C381" s="51" t="s">
        <v>835</v>
      </c>
      <c r="D381" s="50">
        <v>435</v>
      </c>
      <c r="E381" s="49">
        <f t="shared" si="5"/>
        <v>435</v>
      </c>
    </row>
    <row r="382" spans="1:5" ht="28.2" customHeight="1">
      <c r="A382" s="23" t="s">
        <v>820</v>
      </c>
      <c r="B382" s="153" t="s">
        <v>866</v>
      </c>
      <c r="C382" s="29" t="s">
        <v>868</v>
      </c>
      <c r="D382" s="50">
        <v>410</v>
      </c>
      <c r="E382" s="49">
        <f t="shared" si="5"/>
        <v>410</v>
      </c>
    </row>
    <row r="383" spans="1:5" ht="28.2" customHeight="1">
      <c r="A383" s="23" t="s">
        <v>746</v>
      </c>
      <c r="B383" s="160" t="s">
        <v>809</v>
      </c>
      <c r="C383" s="27" t="s">
        <v>1103</v>
      </c>
      <c r="D383" s="50">
        <v>70</v>
      </c>
      <c r="E383" s="49">
        <f t="shared" si="5"/>
        <v>70</v>
      </c>
    </row>
    <row r="384" spans="1:5" ht="28.2" customHeight="1">
      <c r="A384" s="23" t="s">
        <v>746</v>
      </c>
      <c r="B384" s="156" t="s">
        <v>155</v>
      </c>
      <c r="C384" s="29" t="s">
        <v>156</v>
      </c>
      <c r="D384" s="50">
        <v>149</v>
      </c>
      <c r="E384" s="49">
        <f t="shared" si="5"/>
        <v>149</v>
      </c>
    </row>
    <row r="385" spans="1:5" ht="28.2" customHeight="1">
      <c r="A385" s="23" t="s">
        <v>746</v>
      </c>
      <c r="B385" s="160" t="s">
        <v>772</v>
      </c>
      <c r="C385" s="36" t="s">
        <v>1104</v>
      </c>
      <c r="D385" s="50">
        <v>50</v>
      </c>
      <c r="E385" s="49">
        <f t="shared" si="5"/>
        <v>50</v>
      </c>
    </row>
    <row r="386" spans="1:5" ht="28.2" customHeight="1">
      <c r="A386" s="23" t="s">
        <v>746</v>
      </c>
      <c r="B386" s="166" t="s">
        <v>157</v>
      </c>
      <c r="C386" s="41" t="s">
        <v>158</v>
      </c>
      <c r="D386" s="50">
        <v>25</v>
      </c>
      <c r="E386" s="49">
        <f t="shared" si="5"/>
        <v>25</v>
      </c>
    </row>
    <row r="387" spans="1:5" ht="28.2" customHeight="1">
      <c r="A387" s="23" t="s">
        <v>746</v>
      </c>
      <c r="B387" s="155" t="s">
        <v>159</v>
      </c>
      <c r="C387" s="26" t="s">
        <v>160</v>
      </c>
      <c r="D387" s="50">
        <v>49</v>
      </c>
      <c r="E387" s="49">
        <f t="shared" si="5"/>
        <v>49</v>
      </c>
    </row>
    <row r="388" spans="1:5" ht="28.2" customHeight="1">
      <c r="A388" s="34" t="s">
        <v>746</v>
      </c>
      <c r="B388" s="153" t="s">
        <v>713</v>
      </c>
      <c r="C388" s="29" t="s">
        <v>933</v>
      </c>
      <c r="D388" s="50">
        <v>79</v>
      </c>
      <c r="E388" s="49">
        <f t="shared" si="5"/>
        <v>79</v>
      </c>
    </row>
    <row r="389" spans="1:5" ht="28.2" customHeight="1">
      <c r="A389" s="23" t="s">
        <v>746</v>
      </c>
      <c r="B389" s="153" t="s">
        <v>667</v>
      </c>
      <c r="C389" s="25" t="s">
        <v>668</v>
      </c>
      <c r="D389" s="50">
        <v>50</v>
      </c>
      <c r="E389" s="49">
        <f t="shared" si="5"/>
        <v>50</v>
      </c>
    </row>
    <row r="390" spans="1:5" ht="28.2" customHeight="1">
      <c r="A390" s="23" t="s">
        <v>746</v>
      </c>
      <c r="B390" s="166" t="s">
        <v>161</v>
      </c>
      <c r="C390" s="29" t="s">
        <v>162</v>
      </c>
      <c r="D390" s="50">
        <v>79</v>
      </c>
      <c r="E390" s="49">
        <f t="shared" si="5"/>
        <v>79</v>
      </c>
    </row>
    <row r="391" spans="1:5" ht="28.2" customHeight="1">
      <c r="A391" s="34" t="s">
        <v>746</v>
      </c>
      <c r="B391" s="160" t="s">
        <v>803</v>
      </c>
      <c r="C391" s="25" t="s">
        <v>814</v>
      </c>
      <c r="D391" s="50">
        <v>130</v>
      </c>
      <c r="E391" s="49">
        <f t="shared" ref="E391:E454" si="6">D391*(1-$E$5)</f>
        <v>130</v>
      </c>
    </row>
    <row r="392" spans="1:5" ht="28.2" customHeight="1">
      <c r="A392" s="23" t="s">
        <v>746</v>
      </c>
      <c r="B392" s="153" t="s">
        <v>1105</v>
      </c>
      <c r="C392" s="29" t="s">
        <v>1106</v>
      </c>
      <c r="D392" s="50">
        <v>170</v>
      </c>
      <c r="E392" s="49">
        <f t="shared" si="6"/>
        <v>170</v>
      </c>
    </row>
    <row r="393" spans="1:5" ht="28.2" customHeight="1">
      <c r="A393" s="23" t="s">
        <v>746</v>
      </c>
      <c r="B393" s="160" t="s">
        <v>773</v>
      </c>
      <c r="C393" s="29" t="s">
        <v>774</v>
      </c>
      <c r="D393" s="50">
        <v>50</v>
      </c>
      <c r="E393" s="49">
        <f t="shared" si="6"/>
        <v>50</v>
      </c>
    </row>
    <row r="394" spans="1:5" ht="28.2" customHeight="1">
      <c r="A394" s="34" t="s">
        <v>746</v>
      </c>
      <c r="B394" s="154" t="s">
        <v>163</v>
      </c>
      <c r="C394" s="25" t="s">
        <v>164</v>
      </c>
      <c r="D394" s="50">
        <v>50</v>
      </c>
      <c r="E394" s="49">
        <f t="shared" si="6"/>
        <v>50</v>
      </c>
    </row>
    <row r="395" spans="1:5" ht="28.2" customHeight="1">
      <c r="A395" s="23" t="s">
        <v>746</v>
      </c>
      <c r="B395" s="160" t="s">
        <v>806</v>
      </c>
      <c r="C395" s="51" t="s">
        <v>819</v>
      </c>
      <c r="D395" s="50">
        <v>150</v>
      </c>
      <c r="E395" s="49">
        <f t="shared" si="6"/>
        <v>150</v>
      </c>
    </row>
    <row r="396" spans="1:5" ht="28.2" customHeight="1">
      <c r="A396" s="23" t="s">
        <v>746</v>
      </c>
      <c r="B396" s="159" t="s">
        <v>941</v>
      </c>
      <c r="C396" s="53" t="s">
        <v>1107</v>
      </c>
      <c r="D396" s="50">
        <v>30</v>
      </c>
      <c r="E396" s="49">
        <f t="shared" si="6"/>
        <v>30</v>
      </c>
    </row>
    <row r="397" spans="1:5" ht="28.2" customHeight="1">
      <c r="A397" s="23" t="s">
        <v>820</v>
      </c>
      <c r="B397" s="160" t="s">
        <v>834</v>
      </c>
      <c r="C397" s="27" t="s">
        <v>891</v>
      </c>
      <c r="D397" s="50">
        <v>49</v>
      </c>
      <c r="E397" s="49">
        <f t="shared" si="6"/>
        <v>49</v>
      </c>
    </row>
    <row r="398" spans="1:5" ht="28.2" customHeight="1">
      <c r="A398" s="23" t="s">
        <v>746</v>
      </c>
      <c r="B398" s="153" t="s">
        <v>165</v>
      </c>
      <c r="C398" s="51" t="s">
        <v>166</v>
      </c>
      <c r="D398" s="50">
        <v>40</v>
      </c>
      <c r="E398" s="49">
        <f t="shared" si="6"/>
        <v>40</v>
      </c>
    </row>
    <row r="399" spans="1:5" ht="28.2" customHeight="1">
      <c r="A399" s="23" t="s">
        <v>746</v>
      </c>
      <c r="B399" s="159" t="s">
        <v>942</v>
      </c>
      <c r="C399" s="36" t="s">
        <v>1108</v>
      </c>
      <c r="D399" s="50">
        <v>30</v>
      </c>
      <c r="E399" s="49">
        <f t="shared" si="6"/>
        <v>30</v>
      </c>
    </row>
    <row r="400" spans="1:5" ht="28.2" customHeight="1">
      <c r="A400" s="23" t="s">
        <v>746</v>
      </c>
      <c r="B400" s="160" t="s">
        <v>815</v>
      </c>
      <c r="C400" s="25" t="s">
        <v>887</v>
      </c>
      <c r="D400" s="50">
        <v>75</v>
      </c>
      <c r="E400" s="49">
        <f t="shared" si="6"/>
        <v>75</v>
      </c>
    </row>
    <row r="401" spans="1:5" ht="28.2" customHeight="1">
      <c r="A401" s="34" t="s">
        <v>746</v>
      </c>
      <c r="B401" s="153" t="s">
        <v>909</v>
      </c>
      <c r="C401" s="25" t="s">
        <v>1109</v>
      </c>
      <c r="D401" s="50">
        <v>160</v>
      </c>
      <c r="E401" s="49">
        <f t="shared" si="6"/>
        <v>160</v>
      </c>
    </row>
    <row r="402" spans="1:5" ht="28.2" customHeight="1">
      <c r="A402" s="172" t="s">
        <v>746</v>
      </c>
      <c r="B402" s="179" t="s">
        <v>167</v>
      </c>
      <c r="C402" s="178" t="s">
        <v>168</v>
      </c>
      <c r="D402" s="175">
        <v>75</v>
      </c>
      <c r="E402" s="176">
        <f t="shared" si="6"/>
        <v>75</v>
      </c>
    </row>
    <row r="403" spans="1:5" ht="28.2" customHeight="1">
      <c r="A403" s="23" t="s">
        <v>746</v>
      </c>
      <c r="B403" s="154" t="s">
        <v>169</v>
      </c>
      <c r="C403" s="30" t="s">
        <v>170</v>
      </c>
      <c r="D403" s="50">
        <v>89</v>
      </c>
      <c r="E403" s="49">
        <f t="shared" si="6"/>
        <v>89</v>
      </c>
    </row>
    <row r="404" spans="1:5" ht="28.2" customHeight="1">
      <c r="A404" s="172" t="s">
        <v>746</v>
      </c>
      <c r="B404" s="179" t="s">
        <v>171</v>
      </c>
      <c r="C404" s="174" t="s">
        <v>172</v>
      </c>
      <c r="D404" s="175">
        <v>89</v>
      </c>
      <c r="E404" s="176">
        <f t="shared" si="6"/>
        <v>89</v>
      </c>
    </row>
    <row r="405" spans="1:5" ht="28.2" customHeight="1">
      <c r="A405" s="23" t="s">
        <v>746</v>
      </c>
      <c r="B405" s="160" t="s">
        <v>807</v>
      </c>
      <c r="C405" s="27" t="s">
        <v>1110</v>
      </c>
      <c r="D405" s="50">
        <v>50</v>
      </c>
      <c r="E405" s="49">
        <f t="shared" si="6"/>
        <v>50</v>
      </c>
    </row>
    <row r="406" spans="1:5" ht="28.2" customHeight="1">
      <c r="A406" s="23" t="s">
        <v>746</v>
      </c>
      <c r="B406" s="156" t="s">
        <v>173</v>
      </c>
      <c r="C406" s="33" t="s">
        <v>174</v>
      </c>
      <c r="D406" s="50">
        <v>79</v>
      </c>
      <c r="E406" s="49">
        <f t="shared" si="6"/>
        <v>79</v>
      </c>
    </row>
    <row r="407" spans="1:5" ht="28.2" customHeight="1">
      <c r="A407" s="23" t="s">
        <v>820</v>
      </c>
      <c r="B407" s="153" t="s">
        <v>795</v>
      </c>
      <c r="C407" s="27" t="s">
        <v>934</v>
      </c>
      <c r="D407" s="50">
        <v>90</v>
      </c>
      <c r="E407" s="49">
        <f t="shared" si="6"/>
        <v>90</v>
      </c>
    </row>
    <row r="408" spans="1:5" ht="28.2" customHeight="1">
      <c r="A408" s="23" t="s">
        <v>746</v>
      </c>
      <c r="B408" s="160" t="s">
        <v>802</v>
      </c>
      <c r="C408" s="27" t="s">
        <v>813</v>
      </c>
      <c r="D408" s="50">
        <v>65</v>
      </c>
      <c r="E408" s="49">
        <f t="shared" si="6"/>
        <v>65</v>
      </c>
    </row>
    <row r="409" spans="1:5" ht="28.2" customHeight="1">
      <c r="A409" s="23" t="s">
        <v>820</v>
      </c>
      <c r="B409" s="153" t="s">
        <v>804</v>
      </c>
      <c r="C409" s="51" t="s">
        <v>869</v>
      </c>
      <c r="D409" s="50">
        <v>279</v>
      </c>
      <c r="E409" s="49">
        <f t="shared" si="6"/>
        <v>279</v>
      </c>
    </row>
    <row r="410" spans="1:5" ht="28.2" customHeight="1">
      <c r="A410" s="23" t="s">
        <v>746</v>
      </c>
      <c r="B410" s="156" t="s">
        <v>175</v>
      </c>
      <c r="C410" s="27" t="s">
        <v>176</v>
      </c>
      <c r="D410" s="50">
        <v>79</v>
      </c>
      <c r="E410" s="49">
        <f t="shared" si="6"/>
        <v>79</v>
      </c>
    </row>
    <row r="411" spans="1:5" ht="28.2" customHeight="1">
      <c r="A411" s="23" t="s">
        <v>746</v>
      </c>
      <c r="B411" s="160" t="s">
        <v>797</v>
      </c>
      <c r="C411" s="27" t="s">
        <v>951</v>
      </c>
      <c r="D411" s="50">
        <v>180</v>
      </c>
      <c r="E411" s="49">
        <f t="shared" si="6"/>
        <v>180</v>
      </c>
    </row>
    <row r="412" spans="1:5" ht="28.2" customHeight="1">
      <c r="A412" s="23" t="s">
        <v>746</v>
      </c>
      <c r="B412" s="156" t="s">
        <v>177</v>
      </c>
      <c r="C412" s="51" t="s">
        <v>178</v>
      </c>
      <c r="D412" s="50">
        <v>49</v>
      </c>
      <c r="E412" s="49">
        <f t="shared" si="6"/>
        <v>49</v>
      </c>
    </row>
    <row r="413" spans="1:5" ht="28.2" customHeight="1">
      <c r="A413" s="23" t="s">
        <v>746</v>
      </c>
      <c r="B413" s="156" t="s">
        <v>179</v>
      </c>
      <c r="C413" s="25" t="s">
        <v>180</v>
      </c>
      <c r="D413" s="50">
        <v>49</v>
      </c>
      <c r="E413" s="49">
        <f t="shared" si="6"/>
        <v>49</v>
      </c>
    </row>
    <row r="414" spans="1:5" ht="28.2" customHeight="1">
      <c r="A414" s="23" t="s">
        <v>746</v>
      </c>
      <c r="B414" s="156" t="s">
        <v>181</v>
      </c>
      <c r="C414" s="46" t="s">
        <v>182</v>
      </c>
      <c r="D414" s="50">
        <v>49</v>
      </c>
      <c r="E414" s="49">
        <f t="shared" si="6"/>
        <v>49</v>
      </c>
    </row>
    <row r="415" spans="1:5" ht="28.2" customHeight="1">
      <c r="A415" s="23" t="s">
        <v>746</v>
      </c>
      <c r="B415" s="154" t="s">
        <v>183</v>
      </c>
      <c r="C415" s="46" t="s">
        <v>184</v>
      </c>
      <c r="D415" s="50">
        <v>49</v>
      </c>
      <c r="E415" s="49">
        <f t="shared" si="6"/>
        <v>49</v>
      </c>
    </row>
    <row r="416" spans="1:5" ht="28.2" customHeight="1">
      <c r="A416" s="23" t="s">
        <v>746</v>
      </c>
      <c r="B416" s="154" t="s">
        <v>185</v>
      </c>
      <c r="C416" s="46" t="s">
        <v>186</v>
      </c>
      <c r="D416" s="50">
        <v>485</v>
      </c>
      <c r="E416" s="49">
        <f t="shared" si="6"/>
        <v>485</v>
      </c>
    </row>
    <row r="417" spans="1:5" ht="28.2" customHeight="1">
      <c r="A417" s="23" t="s">
        <v>746</v>
      </c>
      <c r="B417" s="156" t="s">
        <v>187</v>
      </c>
      <c r="C417" s="46" t="s">
        <v>1111</v>
      </c>
      <c r="D417" s="50">
        <v>49</v>
      </c>
      <c r="E417" s="49">
        <f t="shared" si="6"/>
        <v>49</v>
      </c>
    </row>
    <row r="418" spans="1:5" ht="28.2" customHeight="1">
      <c r="A418" s="23" t="s">
        <v>746</v>
      </c>
      <c r="B418" s="153" t="s">
        <v>661</v>
      </c>
      <c r="C418" s="46" t="s">
        <v>662</v>
      </c>
      <c r="D418" s="50">
        <v>49</v>
      </c>
      <c r="E418" s="49">
        <f t="shared" si="6"/>
        <v>49</v>
      </c>
    </row>
    <row r="419" spans="1:5" ht="28.2" customHeight="1">
      <c r="A419" s="34" t="s">
        <v>746</v>
      </c>
      <c r="B419" s="158" t="s">
        <v>188</v>
      </c>
      <c r="C419" s="46" t="s">
        <v>189</v>
      </c>
      <c r="D419" s="50">
        <v>79</v>
      </c>
      <c r="E419" s="49">
        <f t="shared" si="6"/>
        <v>79</v>
      </c>
    </row>
    <row r="420" spans="1:5" ht="28.2" customHeight="1">
      <c r="A420" s="23" t="s">
        <v>746</v>
      </c>
      <c r="B420" s="154" t="s">
        <v>190</v>
      </c>
      <c r="C420" s="46" t="s">
        <v>191</v>
      </c>
      <c r="D420" s="50">
        <v>150</v>
      </c>
      <c r="E420" s="49">
        <f t="shared" si="6"/>
        <v>150</v>
      </c>
    </row>
    <row r="421" spans="1:5" ht="28.2" customHeight="1">
      <c r="A421" s="23" t="s">
        <v>746</v>
      </c>
      <c r="B421" s="154" t="s">
        <v>192</v>
      </c>
      <c r="C421" s="46" t="s">
        <v>193</v>
      </c>
      <c r="D421" s="50">
        <v>79</v>
      </c>
      <c r="E421" s="49">
        <f t="shared" si="6"/>
        <v>79</v>
      </c>
    </row>
    <row r="422" spans="1:5" ht="28.2" customHeight="1">
      <c r="A422" s="23" t="s">
        <v>746</v>
      </c>
      <c r="B422" s="156" t="s">
        <v>194</v>
      </c>
      <c r="C422" s="46" t="s">
        <v>195</v>
      </c>
      <c r="D422" s="50">
        <v>395</v>
      </c>
      <c r="E422" s="49">
        <f t="shared" si="6"/>
        <v>395</v>
      </c>
    </row>
    <row r="423" spans="1:5" ht="28.2" customHeight="1">
      <c r="A423" s="23" t="s">
        <v>746</v>
      </c>
      <c r="B423" s="156" t="s">
        <v>196</v>
      </c>
      <c r="C423" s="46" t="s">
        <v>197</v>
      </c>
      <c r="D423" s="50">
        <v>395</v>
      </c>
      <c r="E423" s="49">
        <f t="shared" si="6"/>
        <v>395</v>
      </c>
    </row>
    <row r="424" spans="1:5" ht="28.2" customHeight="1">
      <c r="A424" s="23" t="s">
        <v>746</v>
      </c>
      <c r="B424" s="154" t="s">
        <v>198</v>
      </c>
      <c r="C424" s="51" t="s">
        <v>199</v>
      </c>
      <c r="D424" s="50">
        <v>300</v>
      </c>
      <c r="E424" s="49">
        <f t="shared" si="6"/>
        <v>300</v>
      </c>
    </row>
    <row r="425" spans="1:5" ht="28.2" customHeight="1">
      <c r="A425" s="23" t="s">
        <v>746</v>
      </c>
      <c r="B425" s="154" t="s">
        <v>200</v>
      </c>
      <c r="C425" s="27" t="s">
        <v>201</v>
      </c>
      <c r="D425" s="50">
        <v>300</v>
      </c>
      <c r="E425" s="49">
        <f t="shared" si="6"/>
        <v>300</v>
      </c>
    </row>
    <row r="426" spans="1:5" ht="28.2" customHeight="1">
      <c r="A426" s="23" t="s">
        <v>746</v>
      </c>
      <c r="B426" s="153" t="s">
        <v>720</v>
      </c>
      <c r="C426" s="27" t="s">
        <v>721</v>
      </c>
      <c r="D426" s="50">
        <v>65</v>
      </c>
      <c r="E426" s="49">
        <f t="shared" si="6"/>
        <v>65</v>
      </c>
    </row>
    <row r="427" spans="1:5" ht="28.2" customHeight="1">
      <c r="A427" s="23" t="s">
        <v>746</v>
      </c>
      <c r="B427" s="154" t="s">
        <v>202</v>
      </c>
      <c r="C427" s="52" t="s">
        <v>203</v>
      </c>
      <c r="D427" s="50">
        <v>79</v>
      </c>
      <c r="E427" s="49">
        <f t="shared" si="6"/>
        <v>79</v>
      </c>
    </row>
    <row r="428" spans="1:5" ht="28.2" customHeight="1">
      <c r="A428" s="23" t="s">
        <v>746</v>
      </c>
      <c r="B428" s="154" t="s">
        <v>204</v>
      </c>
      <c r="C428" s="51" t="s">
        <v>205</v>
      </c>
      <c r="D428" s="50">
        <v>110</v>
      </c>
      <c r="E428" s="49">
        <f t="shared" si="6"/>
        <v>110</v>
      </c>
    </row>
    <row r="429" spans="1:5" ht="28.2" customHeight="1">
      <c r="A429" s="23" t="s">
        <v>820</v>
      </c>
      <c r="B429" s="160" t="s">
        <v>821</v>
      </c>
      <c r="C429" s="26" t="s">
        <v>822</v>
      </c>
      <c r="D429" s="50">
        <v>79</v>
      </c>
      <c r="E429" s="49">
        <f t="shared" si="6"/>
        <v>79</v>
      </c>
    </row>
    <row r="430" spans="1:5" ht="28.2" customHeight="1">
      <c r="A430" s="23" t="s">
        <v>746</v>
      </c>
      <c r="B430" s="156" t="s">
        <v>206</v>
      </c>
      <c r="C430" s="29" t="s">
        <v>207</v>
      </c>
      <c r="D430" s="50">
        <v>59</v>
      </c>
      <c r="E430" s="49">
        <f t="shared" si="6"/>
        <v>59</v>
      </c>
    </row>
    <row r="431" spans="1:5" ht="28.2" customHeight="1">
      <c r="A431" s="23" t="s">
        <v>746</v>
      </c>
      <c r="B431" s="156" t="s">
        <v>208</v>
      </c>
      <c r="C431" s="26" t="s">
        <v>209</v>
      </c>
      <c r="D431" s="50">
        <v>79</v>
      </c>
      <c r="E431" s="49">
        <f t="shared" si="6"/>
        <v>79</v>
      </c>
    </row>
    <row r="432" spans="1:5" ht="28.2" customHeight="1">
      <c r="A432" s="23" t="s">
        <v>746</v>
      </c>
      <c r="B432" s="156" t="s">
        <v>210</v>
      </c>
      <c r="C432" s="31" t="s">
        <v>211</v>
      </c>
      <c r="D432" s="50">
        <v>79</v>
      </c>
      <c r="E432" s="49">
        <f t="shared" si="6"/>
        <v>79</v>
      </c>
    </row>
    <row r="433" spans="1:5" ht="28.2" customHeight="1">
      <c r="A433" s="23" t="s">
        <v>746</v>
      </c>
      <c r="B433" s="154" t="s">
        <v>212</v>
      </c>
      <c r="C433" s="29" t="s">
        <v>213</v>
      </c>
      <c r="D433" s="50">
        <v>625</v>
      </c>
      <c r="E433" s="49">
        <f t="shared" si="6"/>
        <v>625</v>
      </c>
    </row>
    <row r="434" spans="1:5" ht="28.2" customHeight="1">
      <c r="A434" s="23" t="s">
        <v>746</v>
      </c>
      <c r="B434" s="154" t="s">
        <v>214</v>
      </c>
      <c r="C434" s="29" t="s">
        <v>215</v>
      </c>
      <c r="D434" s="50">
        <v>625</v>
      </c>
      <c r="E434" s="49">
        <f t="shared" si="6"/>
        <v>625</v>
      </c>
    </row>
    <row r="435" spans="1:5" ht="28.2" customHeight="1">
      <c r="A435" s="23" t="s">
        <v>746</v>
      </c>
      <c r="B435" s="154" t="s">
        <v>216</v>
      </c>
      <c r="C435" s="27" t="s">
        <v>217</v>
      </c>
      <c r="D435" s="50">
        <v>79</v>
      </c>
      <c r="E435" s="49">
        <f t="shared" si="6"/>
        <v>79</v>
      </c>
    </row>
    <row r="436" spans="1:5" ht="28.2" customHeight="1">
      <c r="A436" s="23" t="s">
        <v>746</v>
      </c>
      <c r="B436" s="154" t="s">
        <v>218</v>
      </c>
      <c r="C436" s="53" t="s">
        <v>219</v>
      </c>
      <c r="D436" s="50">
        <v>79</v>
      </c>
      <c r="E436" s="49">
        <f t="shared" si="6"/>
        <v>79</v>
      </c>
    </row>
    <row r="437" spans="1:5" ht="28.2" customHeight="1">
      <c r="A437" s="23" t="s">
        <v>746</v>
      </c>
      <c r="B437" s="156" t="s">
        <v>220</v>
      </c>
      <c r="C437" s="27" t="s">
        <v>221</v>
      </c>
      <c r="D437" s="50">
        <v>49</v>
      </c>
      <c r="E437" s="49">
        <f t="shared" si="6"/>
        <v>49</v>
      </c>
    </row>
    <row r="438" spans="1:5" ht="28.2" customHeight="1">
      <c r="A438" s="34" t="s">
        <v>746</v>
      </c>
      <c r="B438" s="156" t="s">
        <v>222</v>
      </c>
      <c r="C438" s="27" t="s">
        <v>223</v>
      </c>
      <c r="D438" s="50">
        <v>49</v>
      </c>
      <c r="E438" s="49">
        <f t="shared" si="6"/>
        <v>49</v>
      </c>
    </row>
    <row r="439" spans="1:5" ht="28.2" customHeight="1">
      <c r="A439" s="23" t="s">
        <v>746</v>
      </c>
      <c r="B439" s="153" t="s">
        <v>663</v>
      </c>
      <c r="C439" s="29" t="s">
        <v>664</v>
      </c>
      <c r="D439" s="50">
        <v>49</v>
      </c>
      <c r="E439" s="49">
        <f t="shared" si="6"/>
        <v>49</v>
      </c>
    </row>
    <row r="440" spans="1:5" ht="28.2" customHeight="1">
      <c r="A440" s="45" t="s">
        <v>746</v>
      </c>
      <c r="B440" s="155" t="s">
        <v>579</v>
      </c>
      <c r="C440" s="46" t="s">
        <v>580</v>
      </c>
      <c r="D440" s="50">
        <v>250</v>
      </c>
      <c r="E440" s="49">
        <f t="shared" si="6"/>
        <v>250</v>
      </c>
    </row>
    <row r="441" spans="1:5" ht="28.2" customHeight="1">
      <c r="A441" s="23" t="s">
        <v>746</v>
      </c>
      <c r="B441" s="155" t="s">
        <v>1112</v>
      </c>
      <c r="C441" s="29" t="s">
        <v>1113</v>
      </c>
      <c r="D441" s="50">
        <v>190</v>
      </c>
      <c r="E441" s="49">
        <f t="shared" si="6"/>
        <v>190</v>
      </c>
    </row>
    <row r="442" spans="1:5" ht="28.2" customHeight="1">
      <c r="A442" s="23" t="s">
        <v>746</v>
      </c>
      <c r="B442" s="153" t="s">
        <v>722</v>
      </c>
      <c r="C442" s="52" t="s">
        <v>723</v>
      </c>
      <c r="D442" s="50">
        <v>190</v>
      </c>
      <c r="E442" s="49">
        <f t="shared" si="6"/>
        <v>190</v>
      </c>
    </row>
    <row r="443" spans="1:5" ht="28.2" customHeight="1">
      <c r="A443" s="23" t="s">
        <v>746</v>
      </c>
      <c r="B443" s="156" t="s">
        <v>224</v>
      </c>
      <c r="C443" s="46" t="s">
        <v>225</v>
      </c>
      <c r="D443" s="50">
        <v>79</v>
      </c>
      <c r="E443" s="49">
        <f t="shared" si="6"/>
        <v>79</v>
      </c>
    </row>
    <row r="444" spans="1:5" ht="28.2" customHeight="1">
      <c r="A444" s="23" t="s">
        <v>746</v>
      </c>
      <c r="B444" s="154" t="s">
        <v>226</v>
      </c>
      <c r="C444" s="25" t="s">
        <v>227</v>
      </c>
      <c r="D444" s="50">
        <v>269</v>
      </c>
      <c r="E444" s="49">
        <f t="shared" si="6"/>
        <v>269</v>
      </c>
    </row>
    <row r="445" spans="1:5" ht="28.2" customHeight="1">
      <c r="A445" s="23" t="s">
        <v>746</v>
      </c>
      <c r="B445" s="154" t="s">
        <v>228</v>
      </c>
      <c r="C445" s="46" t="s">
        <v>229</v>
      </c>
      <c r="D445" s="50">
        <v>79</v>
      </c>
      <c r="E445" s="49">
        <f t="shared" si="6"/>
        <v>79</v>
      </c>
    </row>
    <row r="446" spans="1:5" ht="28.2" customHeight="1">
      <c r="A446" s="23" t="s">
        <v>746</v>
      </c>
      <c r="B446" s="159" t="s">
        <v>943</v>
      </c>
      <c r="C446" s="27" t="s">
        <v>949</v>
      </c>
      <c r="D446" s="50">
        <v>30</v>
      </c>
      <c r="E446" s="49">
        <f t="shared" si="6"/>
        <v>30</v>
      </c>
    </row>
    <row r="447" spans="1:5" ht="28.2" customHeight="1">
      <c r="A447" s="23" t="s">
        <v>820</v>
      </c>
      <c r="B447" s="160" t="s">
        <v>826</v>
      </c>
      <c r="C447" s="27" t="s">
        <v>885</v>
      </c>
      <c r="D447" s="50">
        <v>70</v>
      </c>
      <c r="E447" s="49">
        <f t="shared" si="6"/>
        <v>70</v>
      </c>
    </row>
    <row r="448" spans="1:5" ht="28.2" customHeight="1">
      <c r="A448" s="172" t="s">
        <v>746</v>
      </c>
      <c r="B448" s="179" t="s">
        <v>230</v>
      </c>
      <c r="C448" s="174" t="s">
        <v>231</v>
      </c>
      <c r="D448" s="175">
        <v>75</v>
      </c>
      <c r="E448" s="176">
        <f t="shared" si="6"/>
        <v>75</v>
      </c>
    </row>
    <row r="449" spans="1:5" ht="28.2" customHeight="1">
      <c r="A449" s="23" t="s">
        <v>746</v>
      </c>
      <c r="B449" s="153" t="s">
        <v>665</v>
      </c>
      <c r="C449" s="29" t="s">
        <v>666</v>
      </c>
      <c r="D449" s="50">
        <v>275</v>
      </c>
      <c r="E449" s="49">
        <f t="shared" si="6"/>
        <v>275</v>
      </c>
    </row>
    <row r="450" spans="1:5" ht="28.2" customHeight="1">
      <c r="A450" s="34" t="s">
        <v>746</v>
      </c>
      <c r="B450" s="154" t="s">
        <v>232</v>
      </c>
      <c r="C450" s="27" t="s">
        <v>233</v>
      </c>
      <c r="D450" s="50">
        <v>215</v>
      </c>
      <c r="E450" s="49">
        <f t="shared" si="6"/>
        <v>215</v>
      </c>
    </row>
    <row r="451" spans="1:5" ht="28.2" customHeight="1">
      <c r="A451" s="23" t="s">
        <v>746</v>
      </c>
      <c r="B451" s="166" t="s">
        <v>234</v>
      </c>
      <c r="C451" s="25" t="s">
        <v>235</v>
      </c>
      <c r="D451" s="50">
        <v>215</v>
      </c>
      <c r="E451" s="49">
        <f t="shared" si="6"/>
        <v>215</v>
      </c>
    </row>
    <row r="452" spans="1:5" ht="28.2" customHeight="1">
      <c r="A452" s="23" t="s">
        <v>746</v>
      </c>
      <c r="B452" s="159" t="s">
        <v>953</v>
      </c>
      <c r="C452" s="27" t="s">
        <v>960</v>
      </c>
      <c r="D452" s="50">
        <v>317</v>
      </c>
      <c r="E452" s="49">
        <f t="shared" si="6"/>
        <v>317</v>
      </c>
    </row>
    <row r="453" spans="1:5" ht="28.2" customHeight="1">
      <c r="A453" s="23" t="s">
        <v>746</v>
      </c>
      <c r="B453" s="160" t="s">
        <v>801</v>
      </c>
      <c r="C453" s="30" t="s">
        <v>1114</v>
      </c>
      <c r="D453" s="50">
        <v>100</v>
      </c>
      <c r="E453" s="49">
        <f t="shared" si="6"/>
        <v>100</v>
      </c>
    </row>
    <row r="454" spans="1:5" ht="28.2" customHeight="1">
      <c r="A454" s="23" t="s">
        <v>820</v>
      </c>
      <c r="B454" s="153" t="s">
        <v>796</v>
      </c>
      <c r="C454" s="25" t="s">
        <v>935</v>
      </c>
      <c r="D454" s="50">
        <v>210</v>
      </c>
      <c r="E454" s="49">
        <f t="shared" si="6"/>
        <v>210</v>
      </c>
    </row>
    <row r="455" spans="1:5" ht="28.2" customHeight="1">
      <c r="A455" s="23" t="s">
        <v>746</v>
      </c>
      <c r="B455" s="159" t="s">
        <v>954</v>
      </c>
      <c r="C455" s="46" t="s">
        <v>1115</v>
      </c>
      <c r="D455" s="50">
        <v>80</v>
      </c>
      <c r="E455" s="49">
        <f t="shared" ref="E455:E518" si="7">D455*(1-$E$5)</f>
        <v>80</v>
      </c>
    </row>
    <row r="456" spans="1:5" ht="28.2" customHeight="1">
      <c r="A456" s="23" t="s">
        <v>746</v>
      </c>
      <c r="B456" s="160" t="s">
        <v>798</v>
      </c>
      <c r="C456" s="52" t="s">
        <v>1116</v>
      </c>
      <c r="D456" s="50">
        <v>20</v>
      </c>
      <c r="E456" s="49">
        <f t="shared" si="7"/>
        <v>20</v>
      </c>
    </row>
    <row r="457" spans="1:5" ht="28.2" customHeight="1">
      <c r="A457" s="23" t="s">
        <v>746</v>
      </c>
      <c r="B457" s="153" t="s">
        <v>653</v>
      </c>
      <c r="C457" s="46" t="s">
        <v>654</v>
      </c>
      <c r="D457" s="50">
        <v>31</v>
      </c>
      <c r="E457" s="49">
        <f t="shared" si="7"/>
        <v>31</v>
      </c>
    </row>
    <row r="458" spans="1:5" ht="28.2" customHeight="1">
      <c r="A458" s="34" t="s">
        <v>746</v>
      </c>
      <c r="B458" s="159" t="s">
        <v>945</v>
      </c>
      <c r="C458" s="53" t="s">
        <v>950</v>
      </c>
      <c r="D458" s="50">
        <v>667</v>
      </c>
      <c r="E458" s="49">
        <f t="shared" si="7"/>
        <v>667</v>
      </c>
    </row>
    <row r="459" spans="1:5" ht="28.2" customHeight="1">
      <c r="A459" s="23" t="s">
        <v>746</v>
      </c>
      <c r="B459" s="153" t="s">
        <v>707</v>
      </c>
      <c r="C459" s="27" t="s">
        <v>708</v>
      </c>
      <c r="D459" s="50">
        <v>325</v>
      </c>
      <c r="E459" s="49">
        <f t="shared" si="7"/>
        <v>325</v>
      </c>
    </row>
    <row r="460" spans="1:5" ht="28.2" customHeight="1">
      <c r="A460" s="23" t="s">
        <v>746</v>
      </c>
      <c r="B460" s="154" t="s">
        <v>236</v>
      </c>
      <c r="C460" s="38" t="s">
        <v>237</v>
      </c>
      <c r="D460" s="50">
        <v>49</v>
      </c>
      <c r="E460" s="49">
        <f t="shared" si="7"/>
        <v>49</v>
      </c>
    </row>
    <row r="461" spans="1:5" ht="28.2" customHeight="1">
      <c r="A461" s="45" t="s">
        <v>746</v>
      </c>
      <c r="B461" s="154" t="s">
        <v>238</v>
      </c>
      <c r="C461" s="39" t="s">
        <v>239</v>
      </c>
      <c r="D461" s="50">
        <v>49</v>
      </c>
      <c r="E461" s="49">
        <f t="shared" si="7"/>
        <v>49</v>
      </c>
    </row>
    <row r="462" spans="1:5" ht="28.2" customHeight="1">
      <c r="A462" s="45" t="s">
        <v>746</v>
      </c>
      <c r="B462" s="154" t="s">
        <v>240</v>
      </c>
      <c r="C462" s="26" t="s">
        <v>241</v>
      </c>
      <c r="D462" s="50">
        <v>30</v>
      </c>
      <c r="E462" s="49">
        <f t="shared" si="7"/>
        <v>30</v>
      </c>
    </row>
    <row r="463" spans="1:5" ht="28.2" customHeight="1">
      <c r="A463" s="23" t="s">
        <v>746</v>
      </c>
      <c r="B463" s="156" t="s">
        <v>242</v>
      </c>
      <c r="C463" s="38" t="s">
        <v>243</v>
      </c>
      <c r="D463" s="50">
        <v>49</v>
      </c>
      <c r="E463" s="49">
        <f t="shared" si="7"/>
        <v>49</v>
      </c>
    </row>
    <row r="464" spans="1:5" ht="28.2" customHeight="1">
      <c r="A464" s="23" t="s">
        <v>746</v>
      </c>
      <c r="B464" s="154" t="s">
        <v>244</v>
      </c>
      <c r="C464" s="27" t="s">
        <v>245</v>
      </c>
      <c r="D464" s="50">
        <v>49</v>
      </c>
      <c r="E464" s="49">
        <f t="shared" si="7"/>
        <v>49</v>
      </c>
    </row>
    <row r="465" spans="1:5" ht="28.2" customHeight="1">
      <c r="A465" s="23" t="s">
        <v>746</v>
      </c>
      <c r="B465" s="153" t="s">
        <v>687</v>
      </c>
      <c r="C465" s="51" t="s">
        <v>688</v>
      </c>
      <c r="D465" s="50">
        <v>49</v>
      </c>
      <c r="E465" s="49">
        <f t="shared" si="7"/>
        <v>49</v>
      </c>
    </row>
    <row r="466" spans="1:5" ht="28.2" customHeight="1">
      <c r="A466" s="23" t="s">
        <v>746</v>
      </c>
      <c r="B466" s="160" t="s">
        <v>777</v>
      </c>
      <c r="C466" s="26" t="s">
        <v>778</v>
      </c>
      <c r="D466" s="50">
        <v>49</v>
      </c>
      <c r="E466" s="49">
        <f t="shared" si="7"/>
        <v>49</v>
      </c>
    </row>
    <row r="467" spans="1:5" ht="28.2" customHeight="1">
      <c r="A467" s="23" t="s">
        <v>746</v>
      </c>
      <c r="B467" s="159" t="s">
        <v>946</v>
      </c>
      <c r="C467" s="29" t="s">
        <v>952</v>
      </c>
      <c r="D467" s="50">
        <v>35</v>
      </c>
      <c r="E467" s="49">
        <f t="shared" si="7"/>
        <v>35</v>
      </c>
    </row>
    <row r="468" spans="1:5" ht="28.2" customHeight="1">
      <c r="A468" s="23" t="s">
        <v>746</v>
      </c>
      <c r="B468" s="160" t="s">
        <v>779</v>
      </c>
      <c r="C468" s="39" t="s">
        <v>780</v>
      </c>
      <c r="D468" s="50">
        <v>49</v>
      </c>
      <c r="E468" s="49">
        <f t="shared" si="7"/>
        <v>49</v>
      </c>
    </row>
    <row r="469" spans="1:5" ht="28.2" customHeight="1">
      <c r="A469" s="23" t="s">
        <v>820</v>
      </c>
      <c r="B469" s="153" t="s">
        <v>896</v>
      </c>
      <c r="C469" s="25" t="s">
        <v>897</v>
      </c>
      <c r="D469" s="50">
        <v>76</v>
      </c>
      <c r="E469" s="49">
        <f t="shared" si="7"/>
        <v>76</v>
      </c>
    </row>
    <row r="470" spans="1:5" ht="28.2" customHeight="1">
      <c r="A470" s="23" t="s">
        <v>746</v>
      </c>
      <c r="B470" s="154" t="s">
        <v>246</v>
      </c>
      <c r="C470" s="40" t="s">
        <v>247</v>
      </c>
      <c r="D470" s="50">
        <v>85</v>
      </c>
      <c r="E470" s="49">
        <f t="shared" si="7"/>
        <v>85</v>
      </c>
    </row>
    <row r="471" spans="1:5" ht="28.2" customHeight="1">
      <c r="A471" s="23" t="s">
        <v>746</v>
      </c>
      <c r="B471" s="155" t="s">
        <v>248</v>
      </c>
      <c r="C471" s="39" t="s">
        <v>249</v>
      </c>
      <c r="D471" s="50">
        <v>49</v>
      </c>
      <c r="E471" s="49">
        <f t="shared" si="7"/>
        <v>49</v>
      </c>
    </row>
    <row r="472" spans="1:5" ht="28.2" customHeight="1">
      <c r="A472" s="23" t="s">
        <v>746</v>
      </c>
      <c r="B472" s="154" t="s">
        <v>250</v>
      </c>
      <c r="C472" s="39" t="s">
        <v>251</v>
      </c>
      <c r="D472" s="50">
        <v>30</v>
      </c>
      <c r="E472" s="49">
        <f t="shared" si="7"/>
        <v>30</v>
      </c>
    </row>
    <row r="473" spans="1:5" ht="28.2" customHeight="1">
      <c r="A473" s="23" t="s">
        <v>746</v>
      </c>
      <c r="B473" s="153" t="s">
        <v>677</v>
      </c>
      <c r="C473" s="25" t="s">
        <v>678</v>
      </c>
      <c r="D473" s="50">
        <v>30</v>
      </c>
      <c r="E473" s="49">
        <f t="shared" si="7"/>
        <v>30</v>
      </c>
    </row>
    <row r="474" spans="1:5" ht="28.2" customHeight="1">
      <c r="A474" s="45" t="s">
        <v>746</v>
      </c>
      <c r="B474" s="160" t="s">
        <v>805</v>
      </c>
      <c r="C474" s="27" t="s">
        <v>811</v>
      </c>
      <c r="D474" s="50">
        <v>49</v>
      </c>
      <c r="E474" s="49">
        <f t="shared" si="7"/>
        <v>49</v>
      </c>
    </row>
    <row r="475" spans="1:5" ht="28.2" customHeight="1">
      <c r="A475" s="23" t="s">
        <v>746</v>
      </c>
      <c r="B475" s="153" t="s">
        <v>683</v>
      </c>
      <c r="C475" s="27" t="s">
        <v>684</v>
      </c>
      <c r="D475" s="50">
        <v>120</v>
      </c>
      <c r="E475" s="49">
        <f t="shared" si="7"/>
        <v>120</v>
      </c>
    </row>
    <row r="476" spans="1:5" ht="28.2" customHeight="1">
      <c r="A476" s="23" t="s">
        <v>746</v>
      </c>
      <c r="B476" s="153" t="s">
        <v>685</v>
      </c>
      <c r="C476" s="51" t="s">
        <v>686</v>
      </c>
      <c r="D476" s="50">
        <v>40</v>
      </c>
      <c r="E476" s="49">
        <f t="shared" si="7"/>
        <v>40</v>
      </c>
    </row>
    <row r="477" spans="1:5" ht="28.2" customHeight="1">
      <c r="A477" s="23" t="s">
        <v>746</v>
      </c>
      <c r="B477" s="153" t="s">
        <v>679</v>
      </c>
      <c r="C477" s="29" t="s">
        <v>680</v>
      </c>
      <c r="D477" s="50">
        <v>35</v>
      </c>
      <c r="E477" s="49">
        <f t="shared" si="7"/>
        <v>35</v>
      </c>
    </row>
    <row r="478" spans="1:5" ht="28.2" customHeight="1">
      <c r="A478" s="23" t="s">
        <v>746</v>
      </c>
      <c r="B478" s="153" t="s">
        <v>681</v>
      </c>
      <c r="C478" s="51" t="s">
        <v>682</v>
      </c>
      <c r="D478" s="50">
        <v>49</v>
      </c>
      <c r="E478" s="49">
        <f t="shared" si="7"/>
        <v>49</v>
      </c>
    </row>
    <row r="479" spans="1:5" ht="28.2" customHeight="1">
      <c r="A479" s="23" t="s">
        <v>746</v>
      </c>
      <c r="B479" s="153" t="s">
        <v>717</v>
      </c>
      <c r="C479" s="29" t="s">
        <v>836</v>
      </c>
      <c r="D479" s="50">
        <v>95</v>
      </c>
      <c r="E479" s="49">
        <f t="shared" si="7"/>
        <v>95</v>
      </c>
    </row>
    <row r="480" spans="1:5" ht="28.2" customHeight="1">
      <c r="A480" s="42" t="s">
        <v>746</v>
      </c>
      <c r="B480" s="156" t="s">
        <v>1117</v>
      </c>
      <c r="C480" s="38" t="s">
        <v>1118</v>
      </c>
      <c r="D480" s="50">
        <v>95</v>
      </c>
      <c r="E480" s="49">
        <f t="shared" si="7"/>
        <v>95</v>
      </c>
    </row>
    <row r="481" spans="1:5" ht="28.2" customHeight="1">
      <c r="A481" s="23" t="s">
        <v>746</v>
      </c>
      <c r="B481" s="157" t="s">
        <v>260</v>
      </c>
      <c r="C481" s="29" t="s">
        <v>261</v>
      </c>
      <c r="D481" s="50">
        <v>2925</v>
      </c>
      <c r="E481" s="49">
        <f t="shared" si="7"/>
        <v>2925</v>
      </c>
    </row>
    <row r="482" spans="1:5" ht="28.2" customHeight="1">
      <c r="A482" s="23" t="s">
        <v>746</v>
      </c>
      <c r="B482" s="159" t="s">
        <v>955</v>
      </c>
      <c r="C482" s="27" t="s">
        <v>961</v>
      </c>
      <c r="D482" s="50">
        <v>80</v>
      </c>
      <c r="E482" s="49">
        <f t="shared" si="7"/>
        <v>80</v>
      </c>
    </row>
    <row r="483" spans="1:5" ht="28.2" customHeight="1">
      <c r="A483" s="42" t="s">
        <v>746</v>
      </c>
      <c r="B483" s="155" t="s">
        <v>262</v>
      </c>
      <c r="C483" s="53" t="s">
        <v>263</v>
      </c>
      <c r="D483" s="50">
        <v>79</v>
      </c>
      <c r="E483" s="49">
        <f t="shared" si="7"/>
        <v>79</v>
      </c>
    </row>
    <row r="484" spans="1:5" ht="28.2" customHeight="1">
      <c r="A484" s="42" t="s">
        <v>746</v>
      </c>
      <c r="B484" s="156" t="s">
        <v>264</v>
      </c>
      <c r="C484" s="27" t="s">
        <v>265</v>
      </c>
      <c r="D484" s="50">
        <v>79</v>
      </c>
      <c r="E484" s="49">
        <f t="shared" si="7"/>
        <v>79</v>
      </c>
    </row>
    <row r="485" spans="1:5" ht="28.2" customHeight="1">
      <c r="A485" s="23" t="s">
        <v>820</v>
      </c>
      <c r="B485" s="160" t="s">
        <v>831</v>
      </c>
      <c r="C485" s="51" t="s">
        <v>833</v>
      </c>
      <c r="D485" s="50">
        <v>76</v>
      </c>
      <c r="E485" s="49">
        <f t="shared" si="7"/>
        <v>76</v>
      </c>
    </row>
    <row r="486" spans="1:5" ht="28.2" customHeight="1">
      <c r="A486" s="23" t="s">
        <v>746</v>
      </c>
      <c r="B486" s="153" t="s">
        <v>695</v>
      </c>
      <c r="C486" s="29" t="s">
        <v>696</v>
      </c>
      <c r="D486" s="50">
        <v>135</v>
      </c>
      <c r="E486" s="49">
        <f t="shared" si="7"/>
        <v>135</v>
      </c>
    </row>
    <row r="487" spans="1:5" ht="28.2" customHeight="1">
      <c r="A487" s="23" t="s">
        <v>746</v>
      </c>
      <c r="B487" s="159" t="s">
        <v>956</v>
      </c>
      <c r="C487" s="29" t="s">
        <v>962</v>
      </c>
      <c r="D487" s="50">
        <v>35</v>
      </c>
      <c r="E487" s="49">
        <f t="shared" si="7"/>
        <v>35</v>
      </c>
    </row>
    <row r="488" spans="1:5" ht="28.2" customHeight="1">
      <c r="A488" s="23" t="s">
        <v>820</v>
      </c>
      <c r="B488" s="160" t="s">
        <v>832</v>
      </c>
      <c r="C488" s="29" t="s">
        <v>886</v>
      </c>
      <c r="D488" s="50">
        <v>125</v>
      </c>
      <c r="E488" s="49">
        <f t="shared" si="7"/>
        <v>125</v>
      </c>
    </row>
    <row r="489" spans="1:5" ht="28.2" customHeight="1">
      <c r="A489" s="23" t="s">
        <v>820</v>
      </c>
      <c r="B489" s="160" t="s">
        <v>874</v>
      </c>
      <c r="C489" s="27" t="s">
        <v>913</v>
      </c>
      <c r="D489" s="50">
        <v>135</v>
      </c>
      <c r="E489" s="49">
        <f t="shared" si="7"/>
        <v>135</v>
      </c>
    </row>
    <row r="490" spans="1:5" ht="28.2" customHeight="1">
      <c r="A490" s="23" t="s">
        <v>820</v>
      </c>
      <c r="B490" s="153" t="s">
        <v>875</v>
      </c>
      <c r="C490" s="29" t="s">
        <v>914</v>
      </c>
      <c r="D490" s="50">
        <v>79</v>
      </c>
      <c r="E490" s="49">
        <f t="shared" si="7"/>
        <v>79</v>
      </c>
    </row>
    <row r="491" spans="1:5" ht="28.2" customHeight="1">
      <c r="A491" s="23" t="s">
        <v>746</v>
      </c>
      <c r="B491" s="153" t="s">
        <v>701</v>
      </c>
      <c r="C491" s="30" t="s">
        <v>702</v>
      </c>
      <c r="D491" s="50">
        <v>125</v>
      </c>
      <c r="E491" s="49">
        <f t="shared" si="7"/>
        <v>125</v>
      </c>
    </row>
    <row r="492" spans="1:5" ht="28.2" customHeight="1">
      <c r="A492" s="23" t="s">
        <v>746</v>
      </c>
      <c r="B492" s="154" t="s">
        <v>266</v>
      </c>
      <c r="C492" s="46" t="s">
        <v>267</v>
      </c>
      <c r="D492" s="50">
        <v>79</v>
      </c>
      <c r="E492" s="49">
        <f t="shared" si="7"/>
        <v>79</v>
      </c>
    </row>
    <row r="493" spans="1:5" ht="28.2" customHeight="1">
      <c r="A493" s="23" t="s">
        <v>746</v>
      </c>
      <c r="B493" s="166" t="s">
        <v>268</v>
      </c>
      <c r="C493" s="35" t="s">
        <v>269</v>
      </c>
      <c r="D493" s="50">
        <v>189</v>
      </c>
      <c r="E493" s="49">
        <f t="shared" si="7"/>
        <v>189</v>
      </c>
    </row>
    <row r="494" spans="1:5" ht="28.2" customHeight="1">
      <c r="A494" s="23" t="s">
        <v>820</v>
      </c>
      <c r="B494" s="153" t="s">
        <v>892</v>
      </c>
      <c r="C494" s="29" t="s">
        <v>893</v>
      </c>
      <c r="D494" s="50">
        <v>65</v>
      </c>
      <c r="E494" s="49">
        <f t="shared" si="7"/>
        <v>65</v>
      </c>
    </row>
    <row r="495" spans="1:5" ht="28.2" customHeight="1">
      <c r="A495" s="23" t="s">
        <v>746</v>
      </c>
      <c r="B495" s="153" t="s">
        <v>920</v>
      </c>
      <c r="C495" s="53" t="s">
        <v>921</v>
      </c>
      <c r="D495" s="50">
        <v>170</v>
      </c>
      <c r="E495" s="49">
        <f t="shared" si="7"/>
        <v>170</v>
      </c>
    </row>
    <row r="496" spans="1:5" ht="28.2" customHeight="1">
      <c r="A496" s="23" t="s">
        <v>820</v>
      </c>
      <c r="B496" s="160" t="s">
        <v>827</v>
      </c>
      <c r="C496" s="46" t="s">
        <v>828</v>
      </c>
      <c r="D496" s="50">
        <v>250</v>
      </c>
      <c r="E496" s="49">
        <f t="shared" si="7"/>
        <v>250</v>
      </c>
    </row>
    <row r="497" spans="1:5" ht="28.2" customHeight="1">
      <c r="A497" s="23" t="s">
        <v>746</v>
      </c>
      <c r="B497" s="154" t="s">
        <v>270</v>
      </c>
      <c r="C497" s="46" t="s">
        <v>271</v>
      </c>
      <c r="D497" s="50">
        <v>250</v>
      </c>
      <c r="E497" s="49">
        <f t="shared" si="7"/>
        <v>250</v>
      </c>
    </row>
    <row r="498" spans="1:5" ht="28.2" customHeight="1">
      <c r="A498" s="23" t="s">
        <v>746</v>
      </c>
      <c r="B498" s="166" t="s">
        <v>272</v>
      </c>
      <c r="C498" s="52" t="s">
        <v>273</v>
      </c>
      <c r="D498" s="50">
        <v>79</v>
      </c>
      <c r="E498" s="49">
        <f t="shared" si="7"/>
        <v>79</v>
      </c>
    </row>
    <row r="499" spans="1:5" ht="28.2" customHeight="1">
      <c r="A499" s="23" t="s">
        <v>746</v>
      </c>
      <c r="B499" s="166" t="s">
        <v>274</v>
      </c>
      <c r="C499" s="33" t="s">
        <v>275</v>
      </c>
      <c r="D499" s="50">
        <v>79</v>
      </c>
      <c r="E499" s="49">
        <f t="shared" si="7"/>
        <v>79</v>
      </c>
    </row>
    <row r="500" spans="1:5" ht="28.2" customHeight="1">
      <c r="A500" s="23" t="s">
        <v>746</v>
      </c>
      <c r="B500" s="154" t="s">
        <v>276</v>
      </c>
      <c r="C500" s="51" t="s">
        <v>277</v>
      </c>
      <c r="D500" s="50">
        <v>250</v>
      </c>
      <c r="E500" s="49">
        <f t="shared" si="7"/>
        <v>250</v>
      </c>
    </row>
    <row r="501" spans="1:5" ht="28.2" customHeight="1">
      <c r="A501" s="23" t="s">
        <v>746</v>
      </c>
      <c r="B501" s="154" t="s">
        <v>278</v>
      </c>
      <c r="C501" s="25" t="s">
        <v>279</v>
      </c>
      <c r="D501" s="50">
        <v>79</v>
      </c>
      <c r="E501" s="49">
        <f t="shared" si="7"/>
        <v>79</v>
      </c>
    </row>
    <row r="502" spans="1:5" ht="28.2" customHeight="1">
      <c r="A502" s="23" t="s">
        <v>746</v>
      </c>
      <c r="B502" s="153" t="s">
        <v>703</v>
      </c>
      <c r="C502" s="27" t="s">
        <v>704</v>
      </c>
      <c r="D502" s="50">
        <v>119</v>
      </c>
      <c r="E502" s="49">
        <f t="shared" si="7"/>
        <v>119</v>
      </c>
    </row>
    <row r="503" spans="1:5" ht="28.2" customHeight="1">
      <c r="A503" s="23" t="s">
        <v>820</v>
      </c>
      <c r="B503" s="153" t="s">
        <v>758</v>
      </c>
      <c r="C503" s="27" t="s">
        <v>870</v>
      </c>
      <c r="D503" s="50">
        <v>159</v>
      </c>
      <c r="E503" s="49">
        <f t="shared" si="7"/>
        <v>159</v>
      </c>
    </row>
    <row r="504" spans="1:5" ht="28.2" customHeight="1">
      <c r="A504" s="23" t="s">
        <v>820</v>
      </c>
      <c r="B504" s="153" t="s">
        <v>759</v>
      </c>
      <c r="C504" s="25" t="s">
        <v>871</v>
      </c>
      <c r="D504" s="50">
        <v>112</v>
      </c>
      <c r="E504" s="49">
        <f t="shared" si="7"/>
        <v>112</v>
      </c>
    </row>
    <row r="505" spans="1:5" ht="28.2" customHeight="1">
      <c r="A505" s="23" t="s">
        <v>746</v>
      </c>
      <c r="B505" s="166" t="s">
        <v>280</v>
      </c>
      <c r="C505" s="27" t="s">
        <v>281</v>
      </c>
      <c r="D505" s="50">
        <v>79</v>
      </c>
      <c r="E505" s="49">
        <f t="shared" si="7"/>
        <v>79</v>
      </c>
    </row>
    <row r="506" spans="1:5" ht="28.2" customHeight="1">
      <c r="A506" s="23" t="s">
        <v>746</v>
      </c>
      <c r="B506" s="153" t="s">
        <v>705</v>
      </c>
      <c r="C506" s="25" t="s">
        <v>706</v>
      </c>
      <c r="D506" s="50">
        <v>159</v>
      </c>
      <c r="E506" s="49">
        <f t="shared" si="7"/>
        <v>159</v>
      </c>
    </row>
    <row r="507" spans="1:5" ht="28.2" customHeight="1">
      <c r="A507" s="23" t="s">
        <v>746</v>
      </c>
      <c r="B507" s="154" t="s">
        <v>282</v>
      </c>
      <c r="C507" s="27" t="s">
        <v>283</v>
      </c>
      <c r="D507" s="50">
        <v>79</v>
      </c>
      <c r="E507" s="49">
        <f t="shared" si="7"/>
        <v>79</v>
      </c>
    </row>
    <row r="508" spans="1:5" ht="28.2" customHeight="1">
      <c r="A508" s="23" t="s">
        <v>746</v>
      </c>
      <c r="B508" s="153" t="s">
        <v>922</v>
      </c>
      <c r="C508" s="46" t="s">
        <v>923</v>
      </c>
      <c r="D508" s="50">
        <v>185</v>
      </c>
      <c r="E508" s="49">
        <f t="shared" si="7"/>
        <v>185</v>
      </c>
    </row>
    <row r="509" spans="1:5" ht="28.2" customHeight="1">
      <c r="A509" s="23" t="s">
        <v>746</v>
      </c>
      <c r="B509" s="157" t="s">
        <v>286</v>
      </c>
      <c r="C509" s="53" t="s">
        <v>287</v>
      </c>
      <c r="D509" s="50">
        <v>107</v>
      </c>
      <c r="E509" s="49">
        <f t="shared" si="7"/>
        <v>107</v>
      </c>
    </row>
    <row r="510" spans="1:5" ht="28.2" customHeight="1">
      <c r="A510" s="23" t="s">
        <v>746</v>
      </c>
      <c r="B510" s="156" t="s">
        <v>309</v>
      </c>
      <c r="C510" s="25" t="s">
        <v>310</v>
      </c>
      <c r="D510" s="50">
        <v>75</v>
      </c>
      <c r="E510" s="49">
        <f t="shared" si="7"/>
        <v>75</v>
      </c>
    </row>
    <row r="511" spans="1:5" ht="28.2" customHeight="1">
      <c r="A511" s="23" t="s">
        <v>746</v>
      </c>
      <c r="B511" s="154" t="s">
        <v>311</v>
      </c>
      <c r="C511" s="25" t="s">
        <v>312</v>
      </c>
      <c r="D511" s="50">
        <v>25</v>
      </c>
      <c r="E511" s="49">
        <f t="shared" si="7"/>
        <v>25</v>
      </c>
    </row>
    <row r="512" spans="1:5" ht="28.2" customHeight="1">
      <c r="A512" s="23" t="s">
        <v>746</v>
      </c>
      <c r="B512" s="154" t="s">
        <v>313</v>
      </c>
      <c r="C512" s="25" t="s">
        <v>314</v>
      </c>
      <c r="D512" s="50">
        <v>25</v>
      </c>
      <c r="E512" s="49">
        <f t="shared" si="7"/>
        <v>25</v>
      </c>
    </row>
    <row r="513" spans="1:5" ht="28.2" customHeight="1">
      <c r="A513" s="23" t="s">
        <v>746</v>
      </c>
      <c r="B513" s="156" t="s">
        <v>315</v>
      </c>
      <c r="C513" s="27" t="s">
        <v>316</v>
      </c>
      <c r="D513" s="50">
        <v>39</v>
      </c>
      <c r="E513" s="49">
        <f t="shared" si="7"/>
        <v>39</v>
      </c>
    </row>
    <row r="514" spans="1:5" ht="28.2" customHeight="1">
      <c r="A514" s="23" t="s">
        <v>746</v>
      </c>
      <c r="B514" s="154" t="s">
        <v>317</v>
      </c>
      <c r="C514" s="51" t="s">
        <v>318</v>
      </c>
      <c r="D514" s="50">
        <v>45</v>
      </c>
      <c r="E514" s="49">
        <f t="shared" si="7"/>
        <v>45</v>
      </c>
    </row>
    <row r="515" spans="1:5" ht="28.2" customHeight="1">
      <c r="A515" s="23" t="s">
        <v>746</v>
      </c>
      <c r="B515" s="156" t="s">
        <v>319</v>
      </c>
      <c r="C515" s="25" t="s">
        <v>320</v>
      </c>
      <c r="D515" s="50">
        <v>75</v>
      </c>
      <c r="E515" s="49">
        <f t="shared" si="7"/>
        <v>75</v>
      </c>
    </row>
    <row r="516" spans="1:5" ht="28.2" customHeight="1">
      <c r="A516" s="23" t="s">
        <v>746</v>
      </c>
      <c r="B516" s="153" t="s">
        <v>689</v>
      </c>
      <c r="C516" s="25" t="s">
        <v>690</v>
      </c>
      <c r="D516" s="50">
        <v>80</v>
      </c>
      <c r="E516" s="49">
        <f t="shared" si="7"/>
        <v>80</v>
      </c>
    </row>
    <row r="517" spans="1:5" ht="28.2" customHeight="1">
      <c r="A517" s="23" t="s">
        <v>746</v>
      </c>
      <c r="B517" s="166" t="s">
        <v>321</v>
      </c>
      <c r="C517" s="51" t="s">
        <v>322</v>
      </c>
      <c r="D517" s="50">
        <v>25</v>
      </c>
      <c r="E517" s="49">
        <f t="shared" si="7"/>
        <v>25</v>
      </c>
    </row>
    <row r="518" spans="1:5" ht="28.2" customHeight="1">
      <c r="A518" s="172" t="s">
        <v>746</v>
      </c>
      <c r="B518" s="184" t="s">
        <v>323</v>
      </c>
      <c r="C518" s="174" t="s">
        <v>324</v>
      </c>
      <c r="D518" s="175">
        <v>25</v>
      </c>
      <c r="E518" s="176">
        <f t="shared" si="7"/>
        <v>25</v>
      </c>
    </row>
    <row r="519" spans="1:5" ht="28.2" customHeight="1">
      <c r="A519" s="23" t="s">
        <v>746</v>
      </c>
      <c r="B519" s="154" t="s">
        <v>325</v>
      </c>
      <c r="C519" s="25" t="s">
        <v>1119</v>
      </c>
      <c r="D519" s="50">
        <v>25</v>
      </c>
      <c r="E519" s="49">
        <f t="shared" ref="E519:E582" si="8">D519*(1-$E$5)</f>
        <v>25</v>
      </c>
    </row>
    <row r="520" spans="1:5" ht="28.2" customHeight="1">
      <c r="A520" s="172" t="s">
        <v>746</v>
      </c>
      <c r="B520" s="184" t="s">
        <v>326</v>
      </c>
      <c r="C520" s="180" t="s">
        <v>327</v>
      </c>
      <c r="D520" s="175">
        <v>25</v>
      </c>
      <c r="E520" s="176">
        <f t="shared" si="8"/>
        <v>25</v>
      </c>
    </row>
    <row r="521" spans="1:5" ht="28.2" customHeight="1">
      <c r="A521" s="23" t="s">
        <v>746</v>
      </c>
      <c r="B521" s="153" t="s">
        <v>760</v>
      </c>
      <c r="C521" s="26" t="s">
        <v>1120</v>
      </c>
      <c r="D521" s="50">
        <v>95</v>
      </c>
      <c r="E521" s="49">
        <f t="shared" si="8"/>
        <v>95</v>
      </c>
    </row>
    <row r="522" spans="1:5" ht="28.2" customHeight="1">
      <c r="A522" s="23" t="s">
        <v>746</v>
      </c>
      <c r="B522" s="153" t="s">
        <v>761</v>
      </c>
      <c r="C522" s="25" t="s">
        <v>1121</v>
      </c>
      <c r="D522" s="50">
        <v>230</v>
      </c>
      <c r="E522" s="49">
        <f t="shared" si="8"/>
        <v>230</v>
      </c>
    </row>
    <row r="523" spans="1:5" ht="28.2" customHeight="1">
      <c r="A523" s="23" t="s">
        <v>746</v>
      </c>
      <c r="B523" s="153" t="s">
        <v>762</v>
      </c>
      <c r="C523" s="25" t="s">
        <v>1122</v>
      </c>
      <c r="D523" s="50">
        <v>125</v>
      </c>
      <c r="E523" s="49">
        <f t="shared" si="8"/>
        <v>125</v>
      </c>
    </row>
    <row r="524" spans="1:5" ht="28.2" customHeight="1">
      <c r="A524" s="23" t="s">
        <v>746</v>
      </c>
      <c r="B524" s="156" t="s">
        <v>328</v>
      </c>
      <c r="C524" s="29" t="s">
        <v>329</v>
      </c>
      <c r="D524" s="50">
        <v>99</v>
      </c>
      <c r="E524" s="49">
        <f t="shared" si="8"/>
        <v>99</v>
      </c>
    </row>
    <row r="525" spans="1:5" ht="28.2" customHeight="1">
      <c r="A525" s="23" t="s">
        <v>746</v>
      </c>
      <c r="B525" s="156" t="s">
        <v>330</v>
      </c>
      <c r="C525" s="35" t="s">
        <v>331</v>
      </c>
      <c r="D525" s="50">
        <v>100</v>
      </c>
      <c r="E525" s="49">
        <f t="shared" si="8"/>
        <v>100</v>
      </c>
    </row>
    <row r="526" spans="1:5" ht="28.2" customHeight="1">
      <c r="A526" s="23" t="s">
        <v>746</v>
      </c>
      <c r="B526" s="153" t="s">
        <v>697</v>
      </c>
      <c r="C526" s="46" t="s">
        <v>698</v>
      </c>
      <c r="D526" s="50">
        <v>100</v>
      </c>
      <c r="E526" s="49">
        <f t="shared" si="8"/>
        <v>100</v>
      </c>
    </row>
    <row r="527" spans="1:5" ht="28.2" customHeight="1">
      <c r="A527" s="23" t="s">
        <v>746</v>
      </c>
      <c r="B527" s="154" t="s">
        <v>332</v>
      </c>
      <c r="C527" s="29" t="s">
        <v>333</v>
      </c>
      <c r="D527" s="50">
        <v>25</v>
      </c>
      <c r="E527" s="49">
        <f t="shared" si="8"/>
        <v>25</v>
      </c>
    </row>
    <row r="528" spans="1:5" ht="28.2" customHeight="1">
      <c r="A528" s="23" t="s">
        <v>746</v>
      </c>
      <c r="B528" s="154" t="s">
        <v>334</v>
      </c>
      <c r="C528" s="29" t="s">
        <v>335</v>
      </c>
      <c r="D528" s="50">
        <v>25</v>
      </c>
      <c r="E528" s="49">
        <f t="shared" si="8"/>
        <v>25</v>
      </c>
    </row>
    <row r="529" spans="1:5" ht="28.2" customHeight="1">
      <c r="A529" s="23" t="s">
        <v>746</v>
      </c>
      <c r="B529" s="156" t="s">
        <v>336</v>
      </c>
      <c r="C529" s="33" t="s">
        <v>337</v>
      </c>
      <c r="D529" s="50">
        <v>69</v>
      </c>
      <c r="E529" s="49">
        <f t="shared" si="8"/>
        <v>69</v>
      </c>
    </row>
    <row r="530" spans="1:5" ht="28.2" customHeight="1">
      <c r="A530" s="23" t="s">
        <v>746</v>
      </c>
      <c r="B530" s="156" t="s">
        <v>338</v>
      </c>
      <c r="C530" s="53" t="s">
        <v>339</v>
      </c>
      <c r="D530" s="50">
        <v>80</v>
      </c>
      <c r="E530" s="49">
        <f t="shared" si="8"/>
        <v>80</v>
      </c>
    </row>
    <row r="531" spans="1:5" ht="28.2" customHeight="1">
      <c r="A531" s="23" t="s">
        <v>746</v>
      </c>
      <c r="B531" s="154" t="s">
        <v>340</v>
      </c>
      <c r="C531" s="51" t="s">
        <v>965</v>
      </c>
      <c r="D531" s="50">
        <v>35</v>
      </c>
      <c r="E531" s="49">
        <f t="shared" si="8"/>
        <v>35</v>
      </c>
    </row>
    <row r="532" spans="1:5" ht="28.2" customHeight="1">
      <c r="A532" s="23" t="s">
        <v>746</v>
      </c>
      <c r="B532" s="156" t="s">
        <v>341</v>
      </c>
      <c r="C532" s="29" t="s">
        <v>342</v>
      </c>
      <c r="D532" s="50">
        <v>80</v>
      </c>
      <c r="E532" s="49">
        <f t="shared" si="8"/>
        <v>80</v>
      </c>
    </row>
    <row r="533" spans="1:5" ht="28.2" customHeight="1">
      <c r="A533" s="23" t="s">
        <v>746</v>
      </c>
      <c r="B533" s="153" t="s">
        <v>910</v>
      </c>
      <c r="C533" s="29" t="s">
        <v>911</v>
      </c>
      <c r="D533" s="50">
        <v>85</v>
      </c>
      <c r="E533" s="49">
        <f t="shared" si="8"/>
        <v>85</v>
      </c>
    </row>
    <row r="534" spans="1:5" ht="28.2" customHeight="1">
      <c r="A534" s="23" t="s">
        <v>746</v>
      </c>
      <c r="B534" s="156" t="s">
        <v>343</v>
      </c>
      <c r="C534" s="25" t="s">
        <v>344</v>
      </c>
      <c r="D534" s="50">
        <v>80</v>
      </c>
      <c r="E534" s="49">
        <f t="shared" si="8"/>
        <v>80</v>
      </c>
    </row>
    <row r="535" spans="1:5" ht="28.2" customHeight="1">
      <c r="A535" s="23" t="s">
        <v>746</v>
      </c>
      <c r="B535" s="153" t="s">
        <v>691</v>
      </c>
      <c r="C535" s="29" t="s">
        <v>692</v>
      </c>
      <c r="D535" s="50">
        <v>85</v>
      </c>
      <c r="E535" s="49">
        <f t="shared" si="8"/>
        <v>85</v>
      </c>
    </row>
    <row r="536" spans="1:5" ht="28.2" customHeight="1">
      <c r="A536" s="23" t="s">
        <v>746</v>
      </c>
      <c r="B536" s="153" t="s">
        <v>693</v>
      </c>
      <c r="C536" s="29" t="s">
        <v>694</v>
      </c>
      <c r="D536" s="50">
        <v>80</v>
      </c>
      <c r="E536" s="49">
        <f t="shared" si="8"/>
        <v>80</v>
      </c>
    </row>
    <row r="537" spans="1:5" ht="28.2" customHeight="1">
      <c r="A537" s="23" t="s">
        <v>746</v>
      </c>
      <c r="B537" s="166" t="s">
        <v>345</v>
      </c>
      <c r="C537" s="25" t="s">
        <v>346</v>
      </c>
      <c r="D537" s="50">
        <v>25</v>
      </c>
      <c r="E537" s="49">
        <f t="shared" si="8"/>
        <v>25</v>
      </c>
    </row>
    <row r="538" spans="1:5" ht="28.2" customHeight="1">
      <c r="A538" s="23" t="s">
        <v>746</v>
      </c>
      <c r="B538" s="156" t="s">
        <v>347</v>
      </c>
      <c r="C538" s="52" t="s">
        <v>348</v>
      </c>
      <c r="D538" s="50">
        <v>35</v>
      </c>
      <c r="E538" s="49">
        <f t="shared" si="8"/>
        <v>35</v>
      </c>
    </row>
    <row r="539" spans="1:5" ht="28.2" customHeight="1">
      <c r="A539" s="23" t="s">
        <v>746</v>
      </c>
      <c r="B539" s="154" t="s">
        <v>354</v>
      </c>
      <c r="C539" s="36" t="s">
        <v>355</v>
      </c>
      <c r="D539" s="50">
        <v>25</v>
      </c>
      <c r="E539" s="49">
        <f t="shared" si="8"/>
        <v>25</v>
      </c>
    </row>
    <row r="540" spans="1:5" ht="28.2" customHeight="1">
      <c r="A540" s="23" t="s">
        <v>746</v>
      </c>
      <c r="B540" s="153" t="s">
        <v>699</v>
      </c>
      <c r="C540" s="27" t="s">
        <v>700</v>
      </c>
      <c r="D540" s="50">
        <v>25</v>
      </c>
      <c r="E540" s="49">
        <f t="shared" si="8"/>
        <v>25</v>
      </c>
    </row>
    <row r="541" spans="1:5" ht="28.2" customHeight="1">
      <c r="A541" s="23" t="s">
        <v>746</v>
      </c>
      <c r="B541" s="154" t="s">
        <v>356</v>
      </c>
      <c r="C541" s="27" t="s">
        <v>357</v>
      </c>
      <c r="D541" s="50">
        <v>25</v>
      </c>
      <c r="E541" s="49">
        <f t="shared" si="8"/>
        <v>25</v>
      </c>
    </row>
    <row r="542" spans="1:5" ht="28.2" customHeight="1">
      <c r="A542" s="23" t="s">
        <v>746</v>
      </c>
      <c r="B542" s="153" t="s">
        <v>1123</v>
      </c>
      <c r="C542" s="51" t="s">
        <v>1124</v>
      </c>
      <c r="D542" s="50">
        <v>79</v>
      </c>
      <c r="E542" s="49">
        <f t="shared" si="8"/>
        <v>79</v>
      </c>
    </row>
    <row r="543" spans="1:5" ht="28.2" customHeight="1">
      <c r="A543" s="23" t="s">
        <v>746</v>
      </c>
      <c r="B543" s="155" t="s">
        <v>358</v>
      </c>
      <c r="C543" s="51" t="s">
        <v>359</v>
      </c>
      <c r="D543" s="50">
        <v>2250</v>
      </c>
      <c r="E543" s="49">
        <f t="shared" si="8"/>
        <v>2250</v>
      </c>
    </row>
    <row r="544" spans="1:5" ht="28.2" customHeight="1">
      <c r="A544" s="23" t="s">
        <v>746</v>
      </c>
      <c r="B544" s="154" t="s">
        <v>360</v>
      </c>
      <c r="C544" s="33" t="s">
        <v>361</v>
      </c>
      <c r="D544" s="50">
        <v>265</v>
      </c>
      <c r="E544" s="49">
        <f t="shared" si="8"/>
        <v>265</v>
      </c>
    </row>
    <row r="545" spans="1:5" ht="28.2" customHeight="1">
      <c r="A545" s="23" t="s">
        <v>746</v>
      </c>
      <c r="B545" s="159" t="s">
        <v>944</v>
      </c>
      <c r="C545" s="46" t="s">
        <v>1125</v>
      </c>
      <c r="D545" s="50">
        <v>100</v>
      </c>
      <c r="E545" s="49">
        <f t="shared" si="8"/>
        <v>100</v>
      </c>
    </row>
    <row r="546" spans="1:5" ht="28.2" customHeight="1">
      <c r="A546" s="23" t="s">
        <v>746</v>
      </c>
      <c r="B546" s="154" t="s">
        <v>1592</v>
      </c>
      <c r="C546" s="29" t="s">
        <v>1593</v>
      </c>
      <c r="D546" s="50">
        <v>45</v>
      </c>
      <c r="E546" s="49">
        <f t="shared" si="8"/>
        <v>45</v>
      </c>
    </row>
    <row r="547" spans="1:5" ht="28.2" customHeight="1">
      <c r="A547" s="23" t="s">
        <v>746</v>
      </c>
      <c r="B547" s="153" t="s">
        <v>659</v>
      </c>
      <c r="C547" s="52" t="s">
        <v>660</v>
      </c>
      <c r="D547" s="50">
        <v>124</v>
      </c>
      <c r="E547" s="49">
        <f t="shared" si="8"/>
        <v>124</v>
      </c>
    </row>
    <row r="548" spans="1:5" ht="28.2" customHeight="1">
      <c r="A548" s="23" t="s">
        <v>746</v>
      </c>
      <c r="B548" s="156" t="s">
        <v>362</v>
      </c>
      <c r="C548" s="27" t="s">
        <v>363</v>
      </c>
      <c r="D548" s="50">
        <v>29</v>
      </c>
      <c r="E548" s="49">
        <f t="shared" si="8"/>
        <v>29</v>
      </c>
    </row>
    <row r="549" spans="1:5" ht="28.2" customHeight="1">
      <c r="A549" s="23" t="s">
        <v>746</v>
      </c>
      <c r="B549" s="161" t="s">
        <v>1019</v>
      </c>
      <c r="C549" s="52" t="s">
        <v>1212</v>
      </c>
      <c r="D549" s="50">
        <v>981</v>
      </c>
      <c r="E549" s="49">
        <f t="shared" si="8"/>
        <v>981</v>
      </c>
    </row>
    <row r="550" spans="1:5" ht="28.2" customHeight="1">
      <c r="A550" s="23" t="s">
        <v>746</v>
      </c>
      <c r="B550" s="161" t="s">
        <v>1018</v>
      </c>
      <c r="C550" s="27" t="s">
        <v>1212</v>
      </c>
      <c r="D550" s="50">
        <v>820</v>
      </c>
      <c r="E550" s="49">
        <f t="shared" si="8"/>
        <v>820</v>
      </c>
    </row>
    <row r="551" spans="1:5" ht="28.2" customHeight="1">
      <c r="A551" s="23" t="s">
        <v>746</v>
      </c>
      <c r="B551" s="161" t="s">
        <v>1020</v>
      </c>
      <c r="C551" s="51" t="s">
        <v>1212</v>
      </c>
      <c r="D551" s="50">
        <v>493</v>
      </c>
      <c r="E551" s="49">
        <f t="shared" si="8"/>
        <v>493</v>
      </c>
    </row>
    <row r="552" spans="1:5" ht="28.2" customHeight="1">
      <c r="A552" s="23" t="s">
        <v>746</v>
      </c>
      <c r="B552" s="165" t="s">
        <v>1215</v>
      </c>
      <c r="C552" s="27" t="s">
        <v>1216</v>
      </c>
      <c r="D552" s="50">
        <v>40</v>
      </c>
      <c r="E552" s="49">
        <f t="shared" si="8"/>
        <v>40</v>
      </c>
    </row>
    <row r="553" spans="1:5" ht="28.2" customHeight="1">
      <c r="A553" s="23" t="s">
        <v>746</v>
      </c>
      <c r="B553" s="165" t="s">
        <v>1217</v>
      </c>
      <c r="C553" s="27" t="s">
        <v>1218</v>
      </c>
      <c r="D553" s="50">
        <v>230</v>
      </c>
      <c r="E553" s="49">
        <f t="shared" si="8"/>
        <v>230</v>
      </c>
    </row>
    <row r="554" spans="1:5" ht="28.2" customHeight="1">
      <c r="A554" s="45" t="s">
        <v>746</v>
      </c>
      <c r="B554" s="165" t="s">
        <v>1219</v>
      </c>
      <c r="C554" s="46" t="s">
        <v>1594</v>
      </c>
      <c r="D554" s="50">
        <v>49</v>
      </c>
      <c r="E554" s="49">
        <f t="shared" si="8"/>
        <v>49</v>
      </c>
    </row>
    <row r="555" spans="1:5" ht="28.2" customHeight="1">
      <c r="A555" s="23" t="s">
        <v>746</v>
      </c>
      <c r="B555" s="165" t="s">
        <v>1220</v>
      </c>
      <c r="C555" s="46" t="s">
        <v>1221</v>
      </c>
      <c r="D555" s="50">
        <v>30</v>
      </c>
      <c r="E555" s="49">
        <f t="shared" si="8"/>
        <v>30</v>
      </c>
    </row>
    <row r="556" spans="1:5" ht="28.2" customHeight="1">
      <c r="A556" s="45" t="s">
        <v>746</v>
      </c>
      <c r="B556" s="165" t="s">
        <v>1222</v>
      </c>
      <c r="C556" s="46" t="s">
        <v>1223</v>
      </c>
      <c r="D556" s="50">
        <v>35</v>
      </c>
      <c r="E556" s="49">
        <f t="shared" si="8"/>
        <v>35</v>
      </c>
    </row>
    <row r="557" spans="1:5" ht="28.2" customHeight="1">
      <c r="A557" s="23" t="s">
        <v>746</v>
      </c>
      <c r="B557" s="165" t="s">
        <v>1253</v>
      </c>
      <c r="C557" s="29" t="s">
        <v>1254</v>
      </c>
      <c r="D557" s="50">
        <v>133</v>
      </c>
      <c r="E557" s="49">
        <f t="shared" si="8"/>
        <v>133</v>
      </c>
    </row>
    <row r="558" spans="1:5" ht="28.2" customHeight="1">
      <c r="A558" s="23" t="s">
        <v>746</v>
      </c>
      <c r="B558" s="165" t="s">
        <v>1255</v>
      </c>
      <c r="C558" s="29" t="s">
        <v>1256</v>
      </c>
      <c r="D558" s="50">
        <v>133</v>
      </c>
      <c r="E558" s="49">
        <f t="shared" si="8"/>
        <v>133</v>
      </c>
    </row>
    <row r="559" spans="1:5" ht="28.2" customHeight="1">
      <c r="A559" s="23" t="s">
        <v>746</v>
      </c>
      <c r="B559" s="170" t="s">
        <v>1261</v>
      </c>
      <c r="C559" s="27" t="s">
        <v>1262</v>
      </c>
      <c r="D559" s="50">
        <v>50</v>
      </c>
      <c r="E559" s="49">
        <f t="shared" si="8"/>
        <v>50</v>
      </c>
    </row>
    <row r="560" spans="1:5" ht="28.2" customHeight="1">
      <c r="A560" s="23" t="s">
        <v>746</v>
      </c>
      <c r="B560" s="170" t="s">
        <v>1263</v>
      </c>
      <c r="C560" s="28" t="s">
        <v>1264</v>
      </c>
      <c r="D560" s="50">
        <v>620</v>
      </c>
      <c r="E560" s="49">
        <f t="shared" si="8"/>
        <v>620</v>
      </c>
    </row>
    <row r="561" spans="1:5" ht="28.2" customHeight="1">
      <c r="A561" s="23" t="s">
        <v>746</v>
      </c>
      <c r="B561" s="153" t="s">
        <v>1265</v>
      </c>
      <c r="C561" s="27" t="s">
        <v>1266</v>
      </c>
      <c r="D561" s="50">
        <v>65</v>
      </c>
      <c r="E561" s="49">
        <f t="shared" si="8"/>
        <v>65</v>
      </c>
    </row>
    <row r="562" spans="1:5" ht="28.2" customHeight="1">
      <c r="A562" s="45" t="s">
        <v>746</v>
      </c>
      <c r="B562" s="153" t="s">
        <v>1267</v>
      </c>
      <c r="C562" s="46" t="s">
        <v>1268</v>
      </c>
      <c r="D562" s="50">
        <v>105</v>
      </c>
      <c r="E562" s="49">
        <f t="shared" si="8"/>
        <v>105</v>
      </c>
    </row>
    <row r="563" spans="1:5" ht="28.2" customHeight="1">
      <c r="A563" s="23" t="s">
        <v>746</v>
      </c>
      <c r="B563" s="170" t="s">
        <v>1277</v>
      </c>
      <c r="C563" s="46" t="s">
        <v>1278</v>
      </c>
      <c r="D563" s="50">
        <v>67</v>
      </c>
      <c r="E563" s="49">
        <f t="shared" si="8"/>
        <v>67</v>
      </c>
    </row>
    <row r="564" spans="1:5" ht="28.2" customHeight="1">
      <c r="A564" s="23" t="s">
        <v>746</v>
      </c>
      <c r="B564" s="170" t="s">
        <v>1279</v>
      </c>
      <c r="C564" s="29" t="s">
        <v>1280</v>
      </c>
      <c r="D564" s="50">
        <v>67</v>
      </c>
      <c r="E564" s="49">
        <f t="shared" si="8"/>
        <v>67</v>
      </c>
    </row>
    <row r="565" spans="1:5" ht="28.2" customHeight="1">
      <c r="A565" s="23" t="s">
        <v>746</v>
      </c>
      <c r="B565" s="165" t="s">
        <v>1595</v>
      </c>
      <c r="C565" s="46" t="s">
        <v>1596</v>
      </c>
      <c r="D565" s="50">
        <v>80</v>
      </c>
      <c r="E565" s="49">
        <f t="shared" si="8"/>
        <v>80</v>
      </c>
    </row>
    <row r="566" spans="1:5" ht="28.2" customHeight="1">
      <c r="A566" s="23" t="s">
        <v>746</v>
      </c>
      <c r="B566" s="165" t="s">
        <v>1597</v>
      </c>
      <c r="C566" s="46" t="s">
        <v>1598</v>
      </c>
      <c r="D566" s="50">
        <v>20</v>
      </c>
      <c r="E566" s="49">
        <f t="shared" si="8"/>
        <v>20</v>
      </c>
    </row>
    <row r="567" spans="1:5" ht="28.2" customHeight="1">
      <c r="A567" s="45" t="s">
        <v>746</v>
      </c>
      <c r="B567" s="165" t="s">
        <v>1599</v>
      </c>
      <c r="C567" s="46" t="s">
        <v>1600</v>
      </c>
      <c r="D567" s="50">
        <v>80</v>
      </c>
      <c r="E567" s="49">
        <f t="shared" si="8"/>
        <v>80</v>
      </c>
    </row>
    <row r="568" spans="1:5" ht="28.2" customHeight="1">
      <c r="A568" s="55" t="s">
        <v>746</v>
      </c>
      <c r="B568" s="166" t="s">
        <v>1601</v>
      </c>
      <c r="C568" s="56" t="s">
        <v>1602</v>
      </c>
      <c r="D568" s="50">
        <v>80</v>
      </c>
      <c r="E568" s="49">
        <f t="shared" si="8"/>
        <v>80</v>
      </c>
    </row>
    <row r="569" spans="1:5" ht="28.2" customHeight="1">
      <c r="A569" s="45" t="s">
        <v>746</v>
      </c>
      <c r="B569" s="165" t="s">
        <v>1603</v>
      </c>
      <c r="C569" s="33" t="s">
        <v>1604</v>
      </c>
      <c r="D569" s="50">
        <v>65</v>
      </c>
      <c r="E569" s="49">
        <f t="shared" si="8"/>
        <v>65</v>
      </c>
    </row>
    <row r="570" spans="1:5" ht="28.2" customHeight="1">
      <c r="A570" s="23" t="s">
        <v>746</v>
      </c>
      <c r="B570" s="170" t="s">
        <v>1605</v>
      </c>
      <c r="C570" s="46" t="s">
        <v>1606</v>
      </c>
      <c r="D570" s="50">
        <v>440</v>
      </c>
      <c r="E570" s="49">
        <f t="shared" si="8"/>
        <v>440</v>
      </c>
    </row>
    <row r="571" spans="1:5" ht="28.2" customHeight="1">
      <c r="A571" s="42" t="s">
        <v>746</v>
      </c>
      <c r="B571" s="165" t="s">
        <v>1607</v>
      </c>
      <c r="C571" s="46" t="s">
        <v>1608</v>
      </c>
      <c r="D571" s="50">
        <v>30</v>
      </c>
      <c r="E571" s="49">
        <f t="shared" si="8"/>
        <v>30</v>
      </c>
    </row>
    <row r="572" spans="1:5" ht="28.2" customHeight="1">
      <c r="A572" s="23" t="s">
        <v>746</v>
      </c>
      <c r="B572" s="165" t="s">
        <v>1609</v>
      </c>
      <c r="C572" s="46" t="s">
        <v>1610</v>
      </c>
      <c r="D572" s="50">
        <v>100</v>
      </c>
      <c r="E572" s="49">
        <f t="shared" si="8"/>
        <v>100</v>
      </c>
    </row>
    <row r="573" spans="1:5" ht="28.2" customHeight="1">
      <c r="A573" s="23" t="s">
        <v>746</v>
      </c>
      <c r="B573" s="165" t="s">
        <v>1611</v>
      </c>
      <c r="C573" s="46" t="s">
        <v>1612</v>
      </c>
      <c r="D573" s="50">
        <v>80</v>
      </c>
      <c r="E573" s="49">
        <f t="shared" si="8"/>
        <v>80</v>
      </c>
    </row>
    <row r="574" spans="1:5" ht="28.2" customHeight="1">
      <c r="A574" s="23" t="s">
        <v>746</v>
      </c>
      <c r="B574" s="165" t="s">
        <v>1613</v>
      </c>
      <c r="C574" s="46" t="s">
        <v>1614</v>
      </c>
      <c r="D574" s="50">
        <v>80</v>
      </c>
      <c r="E574" s="49">
        <f t="shared" si="8"/>
        <v>80</v>
      </c>
    </row>
    <row r="575" spans="1:5" ht="28.2" customHeight="1">
      <c r="A575" s="43" t="s">
        <v>746</v>
      </c>
      <c r="B575" s="165" t="s">
        <v>1615</v>
      </c>
      <c r="C575" s="46" t="s">
        <v>1616</v>
      </c>
      <c r="D575" s="50">
        <v>100</v>
      </c>
      <c r="E575" s="49">
        <f t="shared" si="8"/>
        <v>100</v>
      </c>
    </row>
    <row r="576" spans="1:5" ht="28.2" customHeight="1">
      <c r="A576" s="23" t="s">
        <v>746</v>
      </c>
      <c r="B576" s="165" t="s">
        <v>1617</v>
      </c>
      <c r="C576" s="46" t="s">
        <v>1618</v>
      </c>
      <c r="D576" s="50">
        <v>105</v>
      </c>
      <c r="E576" s="49">
        <f t="shared" si="8"/>
        <v>105</v>
      </c>
    </row>
    <row r="577" spans="1:5" ht="28.2" customHeight="1">
      <c r="A577" s="42" t="s">
        <v>746</v>
      </c>
      <c r="B577" s="165" t="s">
        <v>1619</v>
      </c>
      <c r="C577" s="46" t="s">
        <v>1620</v>
      </c>
      <c r="D577" s="50">
        <v>55</v>
      </c>
      <c r="E577" s="49">
        <f t="shared" si="8"/>
        <v>55</v>
      </c>
    </row>
    <row r="578" spans="1:5" ht="28.2" customHeight="1">
      <c r="A578" s="23" t="s">
        <v>746</v>
      </c>
      <c r="B578" s="165" t="s">
        <v>1621</v>
      </c>
      <c r="C578" s="46" t="s">
        <v>1622</v>
      </c>
      <c r="D578" s="50">
        <v>55</v>
      </c>
      <c r="E578" s="49">
        <f t="shared" si="8"/>
        <v>55</v>
      </c>
    </row>
    <row r="579" spans="1:5" ht="28.2" customHeight="1">
      <c r="A579" s="42" t="s">
        <v>746</v>
      </c>
      <c r="B579" s="165" t="s">
        <v>1623</v>
      </c>
      <c r="C579" s="29" t="s">
        <v>1624</v>
      </c>
      <c r="D579" s="50">
        <v>79</v>
      </c>
      <c r="E579" s="49">
        <f t="shared" si="8"/>
        <v>79</v>
      </c>
    </row>
    <row r="580" spans="1:5" ht="28.2" customHeight="1">
      <c r="A580" s="23" t="s">
        <v>746</v>
      </c>
      <c r="B580" s="165" t="s">
        <v>1625</v>
      </c>
      <c r="C580" s="46" t="s">
        <v>1626</v>
      </c>
      <c r="D580" s="50">
        <v>97</v>
      </c>
      <c r="E580" s="49">
        <f t="shared" si="8"/>
        <v>97</v>
      </c>
    </row>
    <row r="581" spans="1:5" ht="28.2" customHeight="1">
      <c r="A581" s="23" t="s">
        <v>746</v>
      </c>
      <c r="B581" s="165" t="s">
        <v>1627</v>
      </c>
      <c r="C581" s="53" t="s">
        <v>1628</v>
      </c>
      <c r="D581" s="50">
        <v>116</v>
      </c>
      <c r="E581" s="49">
        <f t="shared" si="8"/>
        <v>116</v>
      </c>
    </row>
    <row r="582" spans="1:5" ht="28.2" customHeight="1">
      <c r="A582" s="23" t="s">
        <v>746</v>
      </c>
      <c r="B582" s="165" t="s">
        <v>1629</v>
      </c>
      <c r="C582" s="46" t="s">
        <v>1630</v>
      </c>
      <c r="D582" s="50">
        <v>79</v>
      </c>
      <c r="E582" s="49">
        <f t="shared" si="8"/>
        <v>79</v>
      </c>
    </row>
    <row r="583" spans="1:5" ht="28.2" customHeight="1">
      <c r="A583" s="23" t="s">
        <v>746</v>
      </c>
      <c r="B583" s="165" t="s">
        <v>1631</v>
      </c>
      <c r="C583" s="46" t="s">
        <v>1632</v>
      </c>
      <c r="D583" s="50">
        <v>97</v>
      </c>
      <c r="E583" s="49">
        <f t="shared" ref="E583:E642" si="9">D583*(1-$E$5)</f>
        <v>97</v>
      </c>
    </row>
    <row r="584" spans="1:5" ht="28.2" customHeight="1">
      <c r="A584" s="23" t="s">
        <v>746</v>
      </c>
      <c r="B584" s="165" t="s">
        <v>1633</v>
      </c>
      <c r="C584" s="46" t="s">
        <v>1634</v>
      </c>
      <c r="D584" s="50">
        <v>116</v>
      </c>
      <c r="E584" s="49">
        <f t="shared" si="9"/>
        <v>116</v>
      </c>
    </row>
    <row r="585" spans="1:5" ht="28.2" customHeight="1">
      <c r="A585" s="23" t="s">
        <v>746</v>
      </c>
      <c r="B585" s="165" t="s">
        <v>1635</v>
      </c>
      <c r="C585" s="28" t="s">
        <v>1636</v>
      </c>
      <c r="D585" s="50">
        <v>50</v>
      </c>
      <c r="E585" s="49">
        <f t="shared" si="9"/>
        <v>50</v>
      </c>
    </row>
    <row r="586" spans="1:5" ht="28.2" customHeight="1">
      <c r="A586" s="45" t="s">
        <v>746</v>
      </c>
      <c r="B586" s="165" t="s">
        <v>1637</v>
      </c>
      <c r="C586" s="29" t="s">
        <v>1638</v>
      </c>
      <c r="D586" s="50">
        <v>630</v>
      </c>
      <c r="E586" s="49">
        <f t="shared" si="9"/>
        <v>630</v>
      </c>
    </row>
    <row r="587" spans="1:5" ht="28.2" customHeight="1">
      <c r="A587" s="23" t="s">
        <v>746</v>
      </c>
      <c r="B587" s="165" t="s">
        <v>1639</v>
      </c>
      <c r="C587" s="46" t="s">
        <v>1640</v>
      </c>
      <c r="D587" s="50">
        <v>115</v>
      </c>
      <c r="E587" s="49">
        <f t="shared" si="9"/>
        <v>115</v>
      </c>
    </row>
    <row r="588" spans="1:5" ht="28.2" customHeight="1">
      <c r="A588" s="23" t="s">
        <v>746</v>
      </c>
      <c r="B588" s="165" t="s">
        <v>1641</v>
      </c>
      <c r="C588" s="46" t="s">
        <v>1642</v>
      </c>
      <c r="D588" s="50">
        <v>200</v>
      </c>
      <c r="E588" s="49">
        <f t="shared" si="9"/>
        <v>200</v>
      </c>
    </row>
    <row r="589" spans="1:5" ht="28.2" customHeight="1">
      <c r="A589" s="43" t="s">
        <v>746</v>
      </c>
      <c r="B589" s="165" t="s">
        <v>1643</v>
      </c>
      <c r="C589" s="25" t="s">
        <v>1644</v>
      </c>
      <c r="D589" s="50">
        <v>300</v>
      </c>
      <c r="E589" s="49">
        <f t="shared" si="9"/>
        <v>300</v>
      </c>
    </row>
    <row r="590" spans="1:5" ht="28.2" customHeight="1">
      <c r="A590" s="43" t="s">
        <v>746</v>
      </c>
      <c r="B590" s="165" t="s">
        <v>1645</v>
      </c>
      <c r="C590" s="30" t="s">
        <v>1646</v>
      </c>
      <c r="D590" s="50">
        <v>99</v>
      </c>
      <c r="E590" s="49">
        <f t="shared" si="9"/>
        <v>99</v>
      </c>
    </row>
    <row r="591" spans="1:5" ht="28.2" customHeight="1">
      <c r="A591" s="43" t="s">
        <v>742</v>
      </c>
      <c r="B591" s="157" t="s">
        <v>364</v>
      </c>
      <c r="C591" s="32" t="s">
        <v>365</v>
      </c>
      <c r="D591" s="50">
        <v>1133</v>
      </c>
      <c r="E591" s="49">
        <f t="shared" si="9"/>
        <v>1133</v>
      </c>
    </row>
    <row r="592" spans="1:5" ht="28.2" customHeight="1">
      <c r="A592" s="43" t="s">
        <v>856</v>
      </c>
      <c r="B592" s="153" t="s">
        <v>846</v>
      </c>
      <c r="C592" s="27" t="s">
        <v>1023</v>
      </c>
      <c r="D592" s="50">
        <v>743</v>
      </c>
      <c r="E592" s="49">
        <f t="shared" si="9"/>
        <v>743</v>
      </c>
    </row>
    <row r="593" spans="1:5" ht="28.2" customHeight="1">
      <c r="A593" s="43" t="s">
        <v>856</v>
      </c>
      <c r="B593" s="153" t="s">
        <v>847</v>
      </c>
      <c r="C593" s="27" t="s">
        <v>1024</v>
      </c>
      <c r="D593" s="50">
        <v>743</v>
      </c>
      <c r="E593" s="49">
        <f t="shared" si="9"/>
        <v>743</v>
      </c>
    </row>
    <row r="594" spans="1:5" ht="28.2" customHeight="1">
      <c r="A594" s="23" t="s">
        <v>856</v>
      </c>
      <c r="B594" s="153" t="s">
        <v>848</v>
      </c>
      <c r="C594" s="27" t="s">
        <v>857</v>
      </c>
      <c r="D594" s="50">
        <v>639</v>
      </c>
      <c r="E594" s="49">
        <f t="shared" si="9"/>
        <v>639</v>
      </c>
    </row>
    <row r="595" spans="1:5" ht="28.2" customHeight="1">
      <c r="A595" s="23" t="s">
        <v>856</v>
      </c>
      <c r="B595" s="153" t="s">
        <v>849</v>
      </c>
      <c r="C595" s="25" t="s">
        <v>858</v>
      </c>
      <c r="D595" s="50">
        <v>1071</v>
      </c>
      <c r="E595" s="49">
        <f t="shared" si="9"/>
        <v>1071</v>
      </c>
    </row>
    <row r="596" spans="1:5" ht="28.2" customHeight="1">
      <c r="A596" s="23" t="s">
        <v>856</v>
      </c>
      <c r="B596" s="153" t="s">
        <v>850</v>
      </c>
      <c r="C596" s="27" t="s">
        <v>859</v>
      </c>
      <c r="D596" s="50">
        <v>1071</v>
      </c>
      <c r="E596" s="49">
        <f t="shared" si="9"/>
        <v>1071</v>
      </c>
    </row>
    <row r="597" spans="1:5" ht="28.2" customHeight="1">
      <c r="A597" s="23" t="s">
        <v>856</v>
      </c>
      <c r="B597" s="153" t="s">
        <v>851</v>
      </c>
      <c r="C597" s="30" t="s">
        <v>860</v>
      </c>
      <c r="D597" s="50">
        <v>892</v>
      </c>
      <c r="E597" s="49">
        <f t="shared" si="9"/>
        <v>892</v>
      </c>
    </row>
    <row r="598" spans="1:5" ht="28.2" customHeight="1">
      <c r="A598" s="23" t="s">
        <v>856</v>
      </c>
      <c r="B598" s="153" t="s">
        <v>852</v>
      </c>
      <c r="C598" s="27" t="s">
        <v>861</v>
      </c>
      <c r="D598" s="50">
        <v>892</v>
      </c>
      <c r="E598" s="49">
        <f t="shared" si="9"/>
        <v>892</v>
      </c>
    </row>
    <row r="599" spans="1:5" ht="28.2" customHeight="1">
      <c r="A599" s="23" t="s">
        <v>856</v>
      </c>
      <c r="B599" s="153" t="s">
        <v>853</v>
      </c>
      <c r="C599" s="27" t="s">
        <v>862</v>
      </c>
      <c r="D599" s="50">
        <v>4913</v>
      </c>
      <c r="E599" s="49">
        <f t="shared" si="9"/>
        <v>4913</v>
      </c>
    </row>
    <row r="600" spans="1:5" ht="28.2" customHeight="1">
      <c r="A600" s="43" t="s">
        <v>856</v>
      </c>
      <c r="B600" s="153" t="s">
        <v>854</v>
      </c>
      <c r="C600" s="31" t="s">
        <v>863</v>
      </c>
      <c r="D600" s="50">
        <v>967</v>
      </c>
      <c r="E600" s="49">
        <f t="shared" si="9"/>
        <v>967</v>
      </c>
    </row>
    <row r="601" spans="1:5" ht="28.2" customHeight="1">
      <c r="A601" s="43" t="s">
        <v>856</v>
      </c>
      <c r="B601" s="153" t="s">
        <v>855</v>
      </c>
      <c r="C601" s="46" t="s">
        <v>864</v>
      </c>
      <c r="D601" s="50">
        <v>967</v>
      </c>
      <c r="E601" s="49">
        <f t="shared" si="9"/>
        <v>967</v>
      </c>
    </row>
    <row r="602" spans="1:5" ht="28.2" customHeight="1">
      <c r="A602" s="43" t="s">
        <v>856</v>
      </c>
      <c r="B602" s="161" t="s">
        <v>1016</v>
      </c>
      <c r="C602" s="29" t="s">
        <v>1023</v>
      </c>
      <c r="D602" s="50">
        <v>743</v>
      </c>
      <c r="E602" s="49">
        <f t="shared" si="9"/>
        <v>743</v>
      </c>
    </row>
    <row r="603" spans="1:5" ht="28.2" customHeight="1">
      <c r="A603" s="23" t="s">
        <v>856</v>
      </c>
      <c r="B603" s="161" t="s">
        <v>1017</v>
      </c>
      <c r="C603" s="29" t="s">
        <v>1024</v>
      </c>
      <c r="D603" s="50">
        <v>743</v>
      </c>
      <c r="E603" s="49">
        <f t="shared" si="9"/>
        <v>743</v>
      </c>
    </row>
    <row r="604" spans="1:5" ht="28.2" customHeight="1">
      <c r="A604" s="23" t="s">
        <v>856</v>
      </c>
      <c r="B604" s="170" t="s">
        <v>1273</v>
      </c>
      <c r="C604" s="29" t="s">
        <v>1274</v>
      </c>
      <c r="D604" s="50">
        <v>601</v>
      </c>
      <c r="E604" s="49">
        <f t="shared" si="9"/>
        <v>601</v>
      </c>
    </row>
    <row r="605" spans="1:5" ht="30" customHeight="1">
      <c r="A605" s="23" t="s">
        <v>856</v>
      </c>
      <c r="B605" s="170" t="s">
        <v>1275</v>
      </c>
      <c r="C605" s="46" t="s">
        <v>1276</v>
      </c>
      <c r="D605" s="50">
        <v>1687</v>
      </c>
      <c r="E605" s="49">
        <f t="shared" si="9"/>
        <v>1687</v>
      </c>
    </row>
    <row r="606" spans="1:5" ht="30" customHeight="1">
      <c r="A606" s="43" t="s">
        <v>738</v>
      </c>
      <c r="B606" s="156" t="s">
        <v>288</v>
      </c>
      <c r="C606" s="25" t="s">
        <v>289</v>
      </c>
      <c r="D606" s="50">
        <v>199</v>
      </c>
      <c r="E606" s="49">
        <f t="shared" si="9"/>
        <v>199</v>
      </c>
    </row>
    <row r="607" spans="1:5" ht="30" customHeight="1">
      <c r="A607" s="23" t="s">
        <v>738</v>
      </c>
      <c r="B607" s="156" t="s">
        <v>290</v>
      </c>
      <c r="C607" s="46" t="s">
        <v>291</v>
      </c>
      <c r="D607" s="50">
        <v>249</v>
      </c>
      <c r="E607" s="49">
        <f t="shared" si="9"/>
        <v>249</v>
      </c>
    </row>
    <row r="608" spans="1:5" ht="30" customHeight="1">
      <c r="A608" s="45" t="s">
        <v>738</v>
      </c>
      <c r="B608" s="154" t="s">
        <v>292</v>
      </c>
      <c r="C608" s="30" t="s">
        <v>293</v>
      </c>
      <c r="D608" s="50">
        <v>310</v>
      </c>
      <c r="E608" s="49">
        <f t="shared" si="9"/>
        <v>310</v>
      </c>
    </row>
    <row r="609" spans="1:5" ht="30" customHeight="1">
      <c r="A609" s="45" t="s">
        <v>738</v>
      </c>
      <c r="B609" s="166" t="s">
        <v>294</v>
      </c>
      <c r="C609" s="27" t="s">
        <v>841</v>
      </c>
      <c r="D609" s="50">
        <v>310</v>
      </c>
      <c r="E609" s="49">
        <f t="shared" si="9"/>
        <v>310</v>
      </c>
    </row>
    <row r="610" spans="1:5" ht="30" customHeight="1">
      <c r="A610" s="45" t="s">
        <v>738</v>
      </c>
      <c r="B610" s="166" t="s">
        <v>295</v>
      </c>
      <c r="C610" s="25" t="s">
        <v>296</v>
      </c>
      <c r="D610" s="50">
        <v>215</v>
      </c>
      <c r="E610" s="49">
        <f t="shared" si="9"/>
        <v>215</v>
      </c>
    </row>
    <row r="611" spans="1:5" ht="30" customHeight="1">
      <c r="A611" s="45" t="s">
        <v>738</v>
      </c>
      <c r="B611" s="166" t="s">
        <v>297</v>
      </c>
      <c r="C611" s="27" t="s">
        <v>839</v>
      </c>
      <c r="D611" s="50">
        <v>215</v>
      </c>
      <c r="E611" s="49">
        <f t="shared" si="9"/>
        <v>215</v>
      </c>
    </row>
    <row r="612" spans="1:5" ht="30" customHeight="1">
      <c r="A612" s="23" t="s">
        <v>738</v>
      </c>
      <c r="B612" s="166" t="s">
        <v>298</v>
      </c>
      <c r="C612" s="46" t="s">
        <v>299</v>
      </c>
      <c r="D612" s="50">
        <v>215</v>
      </c>
      <c r="E612" s="49">
        <f t="shared" si="9"/>
        <v>215</v>
      </c>
    </row>
    <row r="613" spans="1:5" ht="30" customHeight="1">
      <c r="A613" s="45" t="s">
        <v>738</v>
      </c>
      <c r="B613" s="166" t="s">
        <v>300</v>
      </c>
      <c r="C613" s="33" t="s">
        <v>840</v>
      </c>
      <c r="D613" s="50">
        <v>215</v>
      </c>
      <c r="E613" s="49">
        <f t="shared" si="9"/>
        <v>215</v>
      </c>
    </row>
    <row r="614" spans="1:5" ht="30" customHeight="1">
      <c r="A614" s="23" t="s">
        <v>738</v>
      </c>
      <c r="B614" s="160" t="s">
        <v>829</v>
      </c>
      <c r="C614" s="29" t="s">
        <v>882</v>
      </c>
      <c r="D614" s="50">
        <v>275</v>
      </c>
      <c r="E614" s="49">
        <f t="shared" si="9"/>
        <v>275</v>
      </c>
    </row>
    <row r="615" spans="1:5" ht="30" customHeight="1">
      <c r="A615" s="23" t="s">
        <v>738</v>
      </c>
      <c r="B615" s="160" t="s">
        <v>830</v>
      </c>
      <c r="C615" s="25" t="s">
        <v>883</v>
      </c>
      <c r="D615" s="50">
        <v>275</v>
      </c>
      <c r="E615" s="49">
        <f t="shared" si="9"/>
        <v>275</v>
      </c>
    </row>
    <row r="616" spans="1:5" ht="30" customHeight="1">
      <c r="A616" s="23" t="s">
        <v>738</v>
      </c>
      <c r="B616" s="153" t="s">
        <v>644</v>
      </c>
      <c r="C616" s="33" t="s">
        <v>842</v>
      </c>
      <c r="D616" s="50">
        <v>790</v>
      </c>
      <c r="E616" s="49">
        <f t="shared" si="9"/>
        <v>790</v>
      </c>
    </row>
    <row r="617" spans="1:5" ht="30" customHeight="1">
      <c r="A617" s="45" t="s">
        <v>738</v>
      </c>
      <c r="B617" s="166" t="s">
        <v>301</v>
      </c>
      <c r="C617" s="29" t="s">
        <v>302</v>
      </c>
      <c r="D617" s="50">
        <v>215</v>
      </c>
      <c r="E617" s="49">
        <f t="shared" si="9"/>
        <v>215</v>
      </c>
    </row>
    <row r="618" spans="1:5" ht="30" customHeight="1">
      <c r="A618" s="23" t="s">
        <v>738</v>
      </c>
      <c r="B618" s="166" t="s">
        <v>303</v>
      </c>
      <c r="C618" s="46" t="s">
        <v>837</v>
      </c>
      <c r="D618" s="50">
        <v>215</v>
      </c>
      <c r="E618" s="49">
        <f t="shared" si="9"/>
        <v>215</v>
      </c>
    </row>
    <row r="619" spans="1:5" ht="30" customHeight="1">
      <c r="A619" s="23" t="s">
        <v>738</v>
      </c>
      <c r="B619" s="153" t="s">
        <v>647</v>
      </c>
      <c r="C619" s="46" t="s">
        <v>648</v>
      </c>
      <c r="D619" s="50">
        <v>270</v>
      </c>
      <c r="E619" s="49">
        <f t="shared" si="9"/>
        <v>270</v>
      </c>
    </row>
    <row r="620" spans="1:5" ht="30" customHeight="1">
      <c r="A620" s="23" t="s">
        <v>738</v>
      </c>
      <c r="B620" s="153" t="s">
        <v>645</v>
      </c>
      <c r="C620" s="25" t="s">
        <v>843</v>
      </c>
      <c r="D620" s="50">
        <v>270</v>
      </c>
      <c r="E620" s="49">
        <f t="shared" si="9"/>
        <v>270</v>
      </c>
    </row>
    <row r="621" spans="1:5" ht="30" customHeight="1">
      <c r="A621" s="23" t="s">
        <v>738</v>
      </c>
      <c r="B621" s="153" t="s">
        <v>649</v>
      </c>
      <c r="C621" s="25" t="s">
        <v>650</v>
      </c>
      <c r="D621" s="50">
        <v>270</v>
      </c>
      <c r="E621" s="49">
        <f t="shared" si="9"/>
        <v>270</v>
      </c>
    </row>
    <row r="622" spans="1:5" ht="30" customHeight="1">
      <c r="A622" s="23" t="s">
        <v>738</v>
      </c>
      <c r="B622" s="153" t="s">
        <v>646</v>
      </c>
      <c r="C622" s="27" t="s">
        <v>844</v>
      </c>
      <c r="D622" s="50">
        <v>270</v>
      </c>
      <c r="E622" s="49">
        <f t="shared" si="9"/>
        <v>270</v>
      </c>
    </row>
    <row r="623" spans="1:5" ht="30" customHeight="1">
      <c r="A623" s="42" t="s">
        <v>738</v>
      </c>
      <c r="B623" s="153" t="s">
        <v>651</v>
      </c>
      <c r="C623" s="29" t="s">
        <v>652</v>
      </c>
      <c r="D623" s="50">
        <v>270</v>
      </c>
      <c r="E623" s="49">
        <f t="shared" si="9"/>
        <v>270</v>
      </c>
    </row>
    <row r="624" spans="1:5" ht="30" customHeight="1">
      <c r="A624" s="34" t="s">
        <v>738</v>
      </c>
      <c r="B624" s="166" t="s">
        <v>304</v>
      </c>
      <c r="C624" s="27" t="s">
        <v>305</v>
      </c>
      <c r="D624" s="50">
        <v>215</v>
      </c>
      <c r="E624" s="49">
        <f t="shared" si="9"/>
        <v>215</v>
      </c>
    </row>
    <row r="625" spans="1:5" ht="30" customHeight="1">
      <c r="A625" s="45" t="s">
        <v>738</v>
      </c>
      <c r="B625" s="166" t="s">
        <v>306</v>
      </c>
      <c r="C625" s="29" t="s">
        <v>838</v>
      </c>
      <c r="D625" s="50">
        <v>215</v>
      </c>
      <c r="E625" s="49">
        <f t="shared" si="9"/>
        <v>215</v>
      </c>
    </row>
    <row r="626" spans="1:5" ht="30" customHeight="1">
      <c r="A626" s="45" t="s">
        <v>738</v>
      </c>
      <c r="B626" s="161" t="s">
        <v>1002</v>
      </c>
      <c r="C626" s="25" t="s">
        <v>1212</v>
      </c>
      <c r="D626" s="50">
        <v>315</v>
      </c>
      <c r="E626" s="49">
        <f t="shared" si="9"/>
        <v>315</v>
      </c>
    </row>
    <row r="627" spans="1:5" ht="30" customHeight="1">
      <c r="A627" s="23" t="s">
        <v>739</v>
      </c>
      <c r="B627" s="153" t="s">
        <v>726</v>
      </c>
      <c r="C627" s="27" t="s">
        <v>727</v>
      </c>
      <c r="D627" s="50">
        <v>450</v>
      </c>
      <c r="E627" s="49">
        <f t="shared" si="9"/>
        <v>450</v>
      </c>
    </row>
    <row r="628" spans="1:5" ht="30" customHeight="1">
      <c r="A628" s="45" t="s">
        <v>739</v>
      </c>
      <c r="B628" s="153" t="s">
        <v>724</v>
      </c>
      <c r="C628" s="25" t="s">
        <v>725</v>
      </c>
      <c r="D628" s="50">
        <v>990</v>
      </c>
      <c r="E628" s="49">
        <f t="shared" si="9"/>
        <v>990</v>
      </c>
    </row>
    <row r="629" spans="1:5" ht="30" customHeight="1">
      <c r="A629" s="45" t="s">
        <v>739</v>
      </c>
      <c r="B629" s="153" t="s">
        <v>900</v>
      </c>
      <c r="C629" s="25" t="s">
        <v>901</v>
      </c>
      <c r="D629" s="50">
        <v>2500</v>
      </c>
      <c r="E629" s="49">
        <f t="shared" si="9"/>
        <v>2500</v>
      </c>
    </row>
    <row r="630" spans="1:5" ht="30" customHeight="1">
      <c r="A630" s="45" t="s">
        <v>739</v>
      </c>
      <c r="B630" s="163" t="s">
        <v>924</v>
      </c>
      <c r="C630" s="29" t="s">
        <v>925</v>
      </c>
      <c r="D630" s="50">
        <v>1600</v>
      </c>
      <c r="E630" s="49">
        <f t="shared" si="9"/>
        <v>1600</v>
      </c>
    </row>
    <row r="631" spans="1:5" ht="30" customHeight="1">
      <c r="A631" s="45" t="s">
        <v>739</v>
      </c>
      <c r="B631" s="153" t="s">
        <v>898</v>
      </c>
      <c r="C631" s="46" t="s">
        <v>899</v>
      </c>
      <c r="D631" s="50">
        <v>2950</v>
      </c>
      <c r="E631" s="49">
        <f t="shared" si="9"/>
        <v>2950</v>
      </c>
    </row>
    <row r="632" spans="1:5" ht="30" customHeight="1">
      <c r="A632" s="45" t="s">
        <v>739</v>
      </c>
      <c r="B632" s="154" t="s">
        <v>307</v>
      </c>
      <c r="C632" s="46" t="s">
        <v>308</v>
      </c>
      <c r="D632" s="50">
        <v>2060</v>
      </c>
      <c r="E632" s="49">
        <f t="shared" si="9"/>
        <v>2060</v>
      </c>
    </row>
    <row r="633" spans="1:5" ht="30" customHeight="1">
      <c r="A633" s="45" t="s">
        <v>739</v>
      </c>
      <c r="B633" s="161" t="s">
        <v>1015</v>
      </c>
      <c r="C633" s="46" t="s">
        <v>1212</v>
      </c>
      <c r="D633" s="50">
        <v>1663</v>
      </c>
      <c r="E633" s="49">
        <f t="shared" si="9"/>
        <v>1663</v>
      </c>
    </row>
    <row r="634" spans="1:5" ht="30" customHeight="1">
      <c r="A634" s="23" t="s">
        <v>739</v>
      </c>
      <c r="B634" s="161" t="s">
        <v>1013</v>
      </c>
      <c r="C634" s="147" t="s">
        <v>1212</v>
      </c>
      <c r="D634" s="148">
        <v>1330</v>
      </c>
      <c r="E634" s="149">
        <f t="shared" si="9"/>
        <v>1330</v>
      </c>
    </row>
    <row r="635" spans="1:5" ht="30" customHeight="1">
      <c r="A635" s="23" t="s">
        <v>739</v>
      </c>
      <c r="B635" s="161" t="s">
        <v>1014</v>
      </c>
      <c r="C635" s="53" t="s">
        <v>1212</v>
      </c>
      <c r="D635" s="148">
        <v>1660</v>
      </c>
      <c r="E635" s="149">
        <f t="shared" si="9"/>
        <v>1660</v>
      </c>
    </row>
    <row r="636" spans="1:5" ht="30" customHeight="1">
      <c r="A636" s="23" t="s">
        <v>739</v>
      </c>
      <c r="B636" s="170" t="s">
        <v>1269</v>
      </c>
      <c r="C636" s="150" t="s">
        <v>1270</v>
      </c>
      <c r="D636" s="148">
        <v>1850</v>
      </c>
      <c r="E636" s="149">
        <f t="shared" si="9"/>
        <v>1850</v>
      </c>
    </row>
    <row r="637" spans="1:5" ht="30" customHeight="1">
      <c r="A637" s="23" t="s">
        <v>739</v>
      </c>
      <c r="B637" s="170" t="s">
        <v>1271</v>
      </c>
      <c r="C637" s="151" t="s">
        <v>1272</v>
      </c>
      <c r="D637" s="148">
        <v>2350</v>
      </c>
      <c r="E637" s="149">
        <f t="shared" si="9"/>
        <v>2350</v>
      </c>
    </row>
    <row r="638" spans="1:5" ht="30" customHeight="1">
      <c r="A638" s="23" t="s">
        <v>739</v>
      </c>
      <c r="B638" s="165" t="s">
        <v>1647</v>
      </c>
      <c r="C638" s="150" t="s">
        <v>1648</v>
      </c>
      <c r="D638" s="148">
        <v>2060</v>
      </c>
      <c r="E638" s="149">
        <f t="shared" si="9"/>
        <v>2060</v>
      </c>
    </row>
    <row r="639" spans="1:5" ht="30" customHeight="1">
      <c r="A639" s="23" t="s">
        <v>736</v>
      </c>
      <c r="B639" s="154" t="s">
        <v>126</v>
      </c>
      <c r="C639" s="150" t="s">
        <v>127</v>
      </c>
      <c r="D639" s="148">
        <v>100</v>
      </c>
      <c r="E639" s="149">
        <f t="shared" si="9"/>
        <v>100</v>
      </c>
    </row>
    <row r="640" spans="1:5" ht="30" customHeight="1">
      <c r="A640" s="23" t="s">
        <v>740</v>
      </c>
      <c r="B640" s="156" t="s">
        <v>350</v>
      </c>
      <c r="C640" s="51" t="s">
        <v>351</v>
      </c>
      <c r="D640" s="148">
        <v>1300</v>
      </c>
      <c r="E640" s="149">
        <f t="shared" si="9"/>
        <v>1300</v>
      </c>
    </row>
    <row r="641" spans="1:5" ht="30" customHeight="1">
      <c r="A641" s="23" t="s">
        <v>741</v>
      </c>
      <c r="B641" s="153" t="s">
        <v>642</v>
      </c>
      <c r="C641" s="152" t="s">
        <v>643</v>
      </c>
      <c r="D641" s="148">
        <v>1375</v>
      </c>
      <c r="E641" s="149">
        <f t="shared" si="9"/>
        <v>1375</v>
      </c>
    </row>
    <row r="642" spans="1:5" ht="30" customHeight="1">
      <c r="A642" s="23" t="s">
        <v>741</v>
      </c>
      <c r="B642" s="158" t="s">
        <v>352</v>
      </c>
      <c r="C642" s="52" t="s">
        <v>353</v>
      </c>
      <c r="D642" s="148">
        <v>535</v>
      </c>
      <c r="E642" s="149">
        <f t="shared" si="9"/>
        <v>535</v>
      </c>
    </row>
    <row r="643" spans="1:5" ht="30" customHeight="1">
      <c r="A643" s="23" t="s">
        <v>1649</v>
      </c>
      <c r="B643" s="165" t="s">
        <v>1650</v>
      </c>
      <c r="C643" s="152" t="s">
        <v>1651</v>
      </c>
      <c r="D643" s="148">
        <v>100</v>
      </c>
      <c r="E643" s="149">
        <f t="shared" ref="E643:E698" si="10">D643*(1-$E$5)</f>
        <v>100</v>
      </c>
    </row>
    <row r="644" spans="1:5" ht="30" customHeight="1">
      <c r="A644" s="45" t="s">
        <v>1649</v>
      </c>
      <c r="B644" s="165" t="s">
        <v>1652</v>
      </c>
      <c r="C644" s="27" t="s">
        <v>1653</v>
      </c>
      <c r="D644" s="50">
        <v>300</v>
      </c>
      <c r="E644" s="49">
        <f t="shared" si="10"/>
        <v>300</v>
      </c>
    </row>
    <row r="645" spans="1:5" ht="30" customHeight="1">
      <c r="A645" s="45" t="s">
        <v>1649</v>
      </c>
      <c r="B645" s="165" t="s">
        <v>1654</v>
      </c>
      <c r="C645" s="28" t="s">
        <v>1655</v>
      </c>
      <c r="D645" s="50">
        <v>200</v>
      </c>
      <c r="E645" s="49">
        <f t="shared" si="10"/>
        <v>200</v>
      </c>
    </row>
    <row r="646" spans="1:5" ht="30" customHeight="1">
      <c r="A646" s="23" t="s">
        <v>1649</v>
      </c>
      <c r="B646" s="165" t="s">
        <v>1656</v>
      </c>
      <c r="C646" s="27" t="s">
        <v>1657</v>
      </c>
      <c r="D646" s="50">
        <v>500</v>
      </c>
      <c r="E646" s="49">
        <f t="shared" si="10"/>
        <v>500</v>
      </c>
    </row>
    <row r="647" spans="1:5" ht="30" customHeight="1">
      <c r="A647" s="45" t="s">
        <v>744</v>
      </c>
      <c r="B647" s="153" t="s">
        <v>731</v>
      </c>
      <c r="C647" s="27" t="s">
        <v>732</v>
      </c>
      <c r="D647" s="50">
        <v>365</v>
      </c>
      <c r="E647" s="49">
        <f t="shared" si="10"/>
        <v>365</v>
      </c>
    </row>
    <row r="648" spans="1:5" ht="30" customHeight="1">
      <c r="A648" s="45" t="s">
        <v>744</v>
      </c>
      <c r="B648" s="153" t="s">
        <v>729</v>
      </c>
      <c r="C648" s="27" t="s">
        <v>730</v>
      </c>
      <c r="D648" s="50">
        <v>425</v>
      </c>
      <c r="E648" s="49">
        <f t="shared" si="10"/>
        <v>425</v>
      </c>
    </row>
    <row r="649" spans="1:5" ht="30" customHeight="1">
      <c r="A649" s="45" t="s">
        <v>735</v>
      </c>
      <c r="B649" s="153" t="s">
        <v>639</v>
      </c>
      <c r="C649" s="27" t="s">
        <v>1057</v>
      </c>
      <c r="D649" s="50">
        <v>6200</v>
      </c>
      <c r="E649" s="49">
        <f t="shared" si="10"/>
        <v>6200</v>
      </c>
    </row>
    <row r="650" spans="1:5" ht="30" customHeight="1">
      <c r="A650" s="45" t="s">
        <v>735</v>
      </c>
      <c r="B650" s="153" t="s">
        <v>638</v>
      </c>
      <c r="C650" s="29" t="s">
        <v>1058</v>
      </c>
      <c r="D650" s="50">
        <v>7107</v>
      </c>
      <c r="E650" s="49">
        <f t="shared" si="10"/>
        <v>7107</v>
      </c>
    </row>
    <row r="651" spans="1:5" ht="30" customHeight="1">
      <c r="A651" s="23" t="s">
        <v>735</v>
      </c>
      <c r="B651" s="153" t="s">
        <v>637</v>
      </c>
      <c r="C651" s="46" t="s">
        <v>1059</v>
      </c>
      <c r="D651" s="50">
        <v>9107</v>
      </c>
      <c r="E651" s="49">
        <f t="shared" si="10"/>
        <v>9107</v>
      </c>
    </row>
    <row r="652" spans="1:5" ht="30" customHeight="1">
      <c r="A652" s="23" t="s">
        <v>735</v>
      </c>
      <c r="B652" s="153" t="s">
        <v>636</v>
      </c>
      <c r="C652" s="46" t="s">
        <v>1060</v>
      </c>
      <c r="D652" s="50">
        <v>13120</v>
      </c>
      <c r="E652" s="49">
        <f t="shared" si="10"/>
        <v>13120</v>
      </c>
    </row>
    <row r="653" spans="1:5" ht="30" customHeight="1">
      <c r="A653" s="23" t="s">
        <v>735</v>
      </c>
      <c r="B653" s="153" t="s">
        <v>640</v>
      </c>
      <c r="C653" s="46" t="s">
        <v>1087</v>
      </c>
      <c r="D653" s="50">
        <v>1150</v>
      </c>
      <c r="E653" s="49">
        <f t="shared" si="10"/>
        <v>1150</v>
      </c>
    </row>
    <row r="654" spans="1:5" ht="30" customHeight="1">
      <c r="A654" s="23" t="s">
        <v>735</v>
      </c>
      <c r="B654" s="154" t="s">
        <v>117</v>
      </c>
      <c r="C654" s="46" t="s">
        <v>1088</v>
      </c>
      <c r="D654" s="50">
        <v>517</v>
      </c>
      <c r="E654" s="49">
        <f t="shared" si="10"/>
        <v>517</v>
      </c>
    </row>
    <row r="655" spans="1:5" ht="30" customHeight="1">
      <c r="A655" s="23" t="s">
        <v>735</v>
      </c>
      <c r="B655" s="153" t="s">
        <v>641</v>
      </c>
      <c r="C655" s="46" t="s">
        <v>1089</v>
      </c>
      <c r="D655" s="50">
        <v>760</v>
      </c>
      <c r="E655" s="49">
        <f t="shared" si="10"/>
        <v>760</v>
      </c>
    </row>
    <row r="656" spans="1:5" ht="30" customHeight="1">
      <c r="A656" s="23" t="s">
        <v>735</v>
      </c>
      <c r="B656" s="155" t="s">
        <v>571</v>
      </c>
      <c r="C656" s="46" t="s">
        <v>1202</v>
      </c>
      <c r="D656" s="50">
        <v>1750</v>
      </c>
      <c r="E656" s="49">
        <f t="shared" si="10"/>
        <v>1750</v>
      </c>
    </row>
    <row r="657" spans="1:5" ht="30" customHeight="1">
      <c r="A657" s="23" t="s">
        <v>735</v>
      </c>
      <c r="B657" s="155" t="s">
        <v>572</v>
      </c>
      <c r="C657" s="46" t="s">
        <v>1203</v>
      </c>
      <c r="D657" s="50">
        <v>1934</v>
      </c>
      <c r="E657" s="49">
        <f t="shared" si="10"/>
        <v>1934</v>
      </c>
    </row>
    <row r="658" spans="1:5" ht="30" customHeight="1">
      <c r="A658" s="172" t="s">
        <v>735</v>
      </c>
      <c r="B658" s="193" t="s">
        <v>573</v>
      </c>
      <c r="C658" s="188" t="s">
        <v>1204</v>
      </c>
      <c r="D658" s="175">
        <v>3427</v>
      </c>
      <c r="E658" s="176">
        <f t="shared" si="10"/>
        <v>3427</v>
      </c>
    </row>
    <row r="659" spans="1:5" ht="30" customHeight="1">
      <c r="A659" s="172" t="s">
        <v>735</v>
      </c>
      <c r="B659" s="194" t="s">
        <v>574</v>
      </c>
      <c r="C659" s="188" t="s">
        <v>986</v>
      </c>
      <c r="D659" s="175">
        <v>4707</v>
      </c>
      <c r="E659" s="176">
        <f t="shared" si="10"/>
        <v>4707</v>
      </c>
    </row>
    <row r="660" spans="1:5" ht="30" customHeight="1">
      <c r="A660" s="23" t="s">
        <v>735</v>
      </c>
      <c r="B660" s="160" t="s">
        <v>879</v>
      </c>
      <c r="C660" s="46" t="s">
        <v>1205</v>
      </c>
      <c r="D660" s="50">
        <v>6710</v>
      </c>
      <c r="E660" s="49">
        <f t="shared" si="10"/>
        <v>6710</v>
      </c>
    </row>
    <row r="661" spans="1:5" ht="30" customHeight="1">
      <c r="A661" s="23" t="s">
        <v>735</v>
      </c>
      <c r="B661" s="156" t="s">
        <v>575</v>
      </c>
      <c r="C661" s="46" t="s">
        <v>1206</v>
      </c>
      <c r="D661" s="50">
        <v>587</v>
      </c>
      <c r="E661" s="49">
        <f t="shared" si="10"/>
        <v>587</v>
      </c>
    </row>
    <row r="662" spans="1:5" ht="30" customHeight="1">
      <c r="A662" s="172" t="s">
        <v>735</v>
      </c>
      <c r="B662" s="193" t="s">
        <v>576</v>
      </c>
      <c r="C662" s="188" t="s">
        <v>1207</v>
      </c>
      <c r="D662" s="175">
        <v>4174</v>
      </c>
      <c r="E662" s="176">
        <f t="shared" si="10"/>
        <v>4174</v>
      </c>
    </row>
    <row r="663" spans="1:5" ht="30" customHeight="1">
      <c r="A663" s="172" t="s">
        <v>735</v>
      </c>
      <c r="B663" s="194" t="s">
        <v>577</v>
      </c>
      <c r="C663" s="188" t="s">
        <v>1208</v>
      </c>
      <c r="D663" s="175">
        <v>5454</v>
      </c>
      <c r="E663" s="176">
        <f t="shared" si="10"/>
        <v>5454</v>
      </c>
    </row>
    <row r="664" spans="1:5" ht="30" customHeight="1">
      <c r="A664" s="23" t="s">
        <v>735</v>
      </c>
      <c r="B664" s="160" t="s">
        <v>880</v>
      </c>
      <c r="C664" s="46" t="s">
        <v>1209</v>
      </c>
      <c r="D664" s="50">
        <v>7460</v>
      </c>
      <c r="E664" s="49">
        <f t="shared" si="10"/>
        <v>7460</v>
      </c>
    </row>
    <row r="665" spans="1:5" ht="30" customHeight="1">
      <c r="A665" s="23" t="s">
        <v>735</v>
      </c>
      <c r="B665" s="153" t="s">
        <v>881</v>
      </c>
      <c r="C665" s="46" t="s">
        <v>1210</v>
      </c>
      <c r="D665" s="50">
        <v>8320</v>
      </c>
      <c r="E665" s="49">
        <f t="shared" si="10"/>
        <v>8320</v>
      </c>
    </row>
    <row r="666" spans="1:5" ht="30" customHeight="1">
      <c r="A666" s="23" t="s">
        <v>735</v>
      </c>
      <c r="B666" s="155" t="s">
        <v>578</v>
      </c>
      <c r="C666" s="46" t="s">
        <v>1211</v>
      </c>
      <c r="D666" s="50">
        <v>1367</v>
      </c>
      <c r="E666" s="49">
        <f t="shared" si="10"/>
        <v>1367</v>
      </c>
    </row>
    <row r="667" spans="1:5" ht="30" customHeight="1">
      <c r="A667" s="172" t="s">
        <v>735</v>
      </c>
      <c r="B667" s="194" t="s">
        <v>978</v>
      </c>
      <c r="C667" s="188" t="s">
        <v>987</v>
      </c>
      <c r="D667" s="175">
        <v>8320</v>
      </c>
      <c r="E667" s="176">
        <f t="shared" si="10"/>
        <v>8320</v>
      </c>
    </row>
    <row r="668" spans="1:5" ht="30" customHeight="1">
      <c r="A668" s="23" t="s">
        <v>735</v>
      </c>
      <c r="B668" s="168" t="s">
        <v>1003</v>
      </c>
      <c r="C668" s="46" t="s">
        <v>1022</v>
      </c>
      <c r="D668" s="50">
        <v>1000</v>
      </c>
      <c r="E668" s="49">
        <f t="shared" si="10"/>
        <v>1000</v>
      </c>
    </row>
    <row r="669" spans="1:5" ht="30" customHeight="1">
      <c r="A669" s="23" t="s">
        <v>735</v>
      </c>
      <c r="B669" s="161" t="s">
        <v>1004</v>
      </c>
      <c r="C669" s="46" t="s">
        <v>1212</v>
      </c>
      <c r="D669" s="50">
        <v>11574</v>
      </c>
      <c r="E669" s="49">
        <f t="shared" si="10"/>
        <v>11574</v>
      </c>
    </row>
    <row r="670" spans="1:5" ht="30" customHeight="1">
      <c r="A670" s="23" t="s">
        <v>735</v>
      </c>
      <c r="B670" s="165" t="s">
        <v>1224</v>
      </c>
      <c r="C670" s="46" t="s">
        <v>1225</v>
      </c>
      <c r="D670" s="50">
        <v>1245</v>
      </c>
      <c r="E670" s="49">
        <f t="shared" si="10"/>
        <v>1245</v>
      </c>
    </row>
    <row r="671" spans="1:5" ht="30" customHeight="1">
      <c r="A671" s="23" t="s">
        <v>735</v>
      </c>
      <c r="B671" s="165" t="s">
        <v>1247</v>
      </c>
      <c r="C671" s="46" t="s">
        <v>1248</v>
      </c>
      <c r="D671" s="50">
        <v>1691</v>
      </c>
      <c r="E671" s="49">
        <f t="shared" si="10"/>
        <v>1691</v>
      </c>
    </row>
    <row r="672" spans="1:5" ht="30" customHeight="1">
      <c r="A672" s="23" t="s">
        <v>735</v>
      </c>
      <c r="B672" s="165" t="s">
        <v>1249</v>
      </c>
      <c r="C672" s="46" t="s">
        <v>1250</v>
      </c>
      <c r="D672" s="50">
        <v>2098</v>
      </c>
      <c r="E672" s="49">
        <f t="shared" si="10"/>
        <v>2098</v>
      </c>
    </row>
    <row r="673" spans="1:5" ht="30" customHeight="1">
      <c r="A673" s="23" t="s">
        <v>735</v>
      </c>
      <c r="B673" s="165" t="s">
        <v>1658</v>
      </c>
      <c r="C673" s="46"/>
      <c r="D673" s="50">
        <v>2800</v>
      </c>
      <c r="E673" s="49">
        <f t="shared" si="10"/>
        <v>2800</v>
      </c>
    </row>
    <row r="674" spans="1:5" ht="30" customHeight="1">
      <c r="A674" s="23" t="s">
        <v>735</v>
      </c>
      <c r="B674" s="165" t="s">
        <v>1659</v>
      </c>
      <c r="C674" s="46" t="s">
        <v>1660</v>
      </c>
      <c r="D674" s="50">
        <v>3427</v>
      </c>
      <c r="E674" s="49">
        <f t="shared" si="10"/>
        <v>3427</v>
      </c>
    </row>
    <row r="675" spans="1:5" ht="30" customHeight="1">
      <c r="A675" s="23" t="s">
        <v>735</v>
      </c>
      <c r="B675" s="165" t="s">
        <v>1661</v>
      </c>
      <c r="C675" s="46" t="s">
        <v>1662</v>
      </c>
      <c r="D675" s="50">
        <v>4707</v>
      </c>
      <c r="E675" s="49">
        <f t="shared" si="10"/>
        <v>4707</v>
      </c>
    </row>
    <row r="676" spans="1:5" ht="30" customHeight="1">
      <c r="A676" s="23" t="s">
        <v>735</v>
      </c>
      <c r="B676" s="165" t="s">
        <v>1663</v>
      </c>
      <c r="C676" s="46" t="s">
        <v>1664</v>
      </c>
      <c r="D676" s="50">
        <v>4174</v>
      </c>
      <c r="E676" s="49">
        <f t="shared" si="10"/>
        <v>4174</v>
      </c>
    </row>
    <row r="677" spans="1:5" ht="30" customHeight="1">
      <c r="A677" s="23" t="s">
        <v>735</v>
      </c>
      <c r="B677" s="165" t="s">
        <v>1665</v>
      </c>
      <c r="C677" s="46" t="s">
        <v>1666</v>
      </c>
      <c r="D677" s="50">
        <v>5454</v>
      </c>
      <c r="E677" s="49">
        <f t="shared" si="10"/>
        <v>5454</v>
      </c>
    </row>
    <row r="678" spans="1:5" ht="30" customHeight="1">
      <c r="A678" s="23" t="s">
        <v>1214</v>
      </c>
      <c r="B678" s="161" t="s">
        <v>1005</v>
      </c>
      <c r="C678" s="46" t="s">
        <v>1025</v>
      </c>
      <c r="D678" s="50">
        <v>130</v>
      </c>
      <c r="E678" s="49">
        <f t="shared" si="10"/>
        <v>130</v>
      </c>
    </row>
    <row r="679" spans="1:5" ht="30" customHeight="1">
      <c r="A679" s="23" t="s">
        <v>1214</v>
      </c>
      <c r="B679" s="161" t="s">
        <v>1006</v>
      </c>
      <c r="C679" s="46" t="s">
        <v>1026</v>
      </c>
      <c r="D679" s="50">
        <v>520</v>
      </c>
      <c r="E679" s="49">
        <f t="shared" si="10"/>
        <v>520</v>
      </c>
    </row>
    <row r="680" spans="1:5" ht="30" customHeight="1">
      <c r="A680" s="23" t="s">
        <v>1214</v>
      </c>
      <c r="B680" s="161" t="s">
        <v>1007</v>
      </c>
      <c r="C680" s="46" t="s">
        <v>1027</v>
      </c>
      <c r="D680" s="50">
        <v>1037</v>
      </c>
      <c r="E680" s="49">
        <f t="shared" si="10"/>
        <v>1037</v>
      </c>
    </row>
    <row r="681" spans="1:5" ht="30" customHeight="1">
      <c r="A681" s="23" t="s">
        <v>1214</v>
      </c>
      <c r="B681" s="161" t="s">
        <v>1008</v>
      </c>
      <c r="C681" s="46" t="s">
        <v>1028</v>
      </c>
      <c r="D681" s="50">
        <v>2074</v>
      </c>
      <c r="E681" s="49">
        <f t="shared" si="10"/>
        <v>2074</v>
      </c>
    </row>
    <row r="682" spans="1:5" ht="30" customHeight="1">
      <c r="A682" s="23" t="s">
        <v>1214</v>
      </c>
      <c r="B682" s="161" t="s">
        <v>1009</v>
      </c>
      <c r="C682" s="46" t="s">
        <v>1029</v>
      </c>
      <c r="D682" s="50">
        <v>4148</v>
      </c>
      <c r="E682" s="49">
        <f t="shared" si="10"/>
        <v>4148</v>
      </c>
    </row>
    <row r="683" spans="1:5" ht="30" customHeight="1">
      <c r="A683" s="23" t="s">
        <v>1214</v>
      </c>
      <c r="B683" s="161" t="s">
        <v>1010</v>
      </c>
      <c r="C683" s="46" t="s">
        <v>1030</v>
      </c>
      <c r="D683" s="50">
        <v>8296</v>
      </c>
      <c r="E683" s="49">
        <f t="shared" si="10"/>
        <v>8296</v>
      </c>
    </row>
    <row r="684" spans="1:5" ht="30" customHeight="1">
      <c r="A684" s="23" t="s">
        <v>1214</v>
      </c>
      <c r="B684" s="161" t="s">
        <v>1011</v>
      </c>
      <c r="C684" s="46" t="s">
        <v>1031</v>
      </c>
      <c r="D684" s="50">
        <v>12444</v>
      </c>
      <c r="E684" s="49">
        <f t="shared" si="10"/>
        <v>12444</v>
      </c>
    </row>
    <row r="685" spans="1:5" ht="30" customHeight="1">
      <c r="A685" s="23" t="s">
        <v>1214</v>
      </c>
      <c r="B685" s="161" t="s">
        <v>1012</v>
      </c>
      <c r="C685" s="46" t="s">
        <v>1212</v>
      </c>
      <c r="D685" s="50">
        <v>740</v>
      </c>
      <c r="E685" s="49">
        <f t="shared" si="10"/>
        <v>740</v>
      </c>
    </row>
    <row r="686" spans="1:5" ht="30" customHeight="1">
      <c r="A686" s="23" t="s">
        <v>1667</v>
      </c>
      <c r="B686" s="153" t="s">
        <v>728</v>
      </c>
      <c r="C686" s="46" t="s">
        <v>349</v>
      </c>
      <c r="D686" s="50">
        <v>985</v>
      </c>
      <c r="E686" s="49">
        <f t="shared" si="10"/>
        <v>985</v>
      </c>
    </row>
    <row r="687" spans="1:5" ht="30" customHeight="1">
      <c r="A687" s="23" t="s">
        <v>734</v>
      </c>
      <c r="B687" s="154" t="s">
        <v>49</v>
      </c>
      <c r="C687" s="46" t="s">
        <v>1052</v>
      </c>
      <c r="D687" s="50">
        <v>2950</v>
      </c>
      <c r="E687" s="49">
        <f t="shared" si="10"/>
        <v>2950</v>
      </c>
    </row>
    <row r="688" spans="1:5" ht="30" customHeight="1">
      <c r="A688" s="23" t="s">
        <v>734</v>
      </c>
      <c r="B688" s="154" t="s">
        <v>53</v>
      </c>
      <c r="C688" s="46" t="s">
        <v>1056</v>
      </c>
      <c r="D688" s="50">
        <v>3050</v>
      </c>
      <c r="E688" s="49">
        <f t="shared" si="10"/>
        <v>3050</v>
      </c>
    </row>
    <row r="689" spans="1:5" ht="30" customHeight="1">
      <c r="A689" s="23" t="s">
        <v>1226</v>
      </c>
      <c r="B689" s="165" t="s">
        <v>1227</v>
      </c>
      <c r="C689" s="46" t="s">
        <v>1228</v>
      </c>
      <c r="D689" s="50">
        <v>165</v>
      </c>
      <c r="E689" s="49">
        <f t="shared" si="10"/>
        <v>165</v>
      </c>
    </row>
    <row r="690" spans="1:5" ht="30" customHeight="1">
      <c r="A690" s="23" t="s">
        <v>1226</v>
      </c>
      <c r="B690" s="171" t="s">
        <v>1229</v>
      </c>
      <c r="C690" s="46" t="s">
        <v>1230</v>
      </c>
      <c r="D690" s="50">
        <v>660</v>
      </c>
      <c r="E690" s="49">
        <f t="shared" si="10"/>
        <v>660</v>
      </c>
    </row>
    <row r="691" spans="1:5" ht="30" customHeight="1">
      <c r="A691" s="23" t="s">
        <v>1226</v>
      </c>
      <c r="B691" s="171" t="s">
        <v>1231</v>
      </c>
      <c r="C691" s="46" t="s">
        <v>1232</v>
      </c>
      <c r="D691" s="50">
        <v>1320</v>
      </c>
      <c r="E691" s="49">
        <f t="shared" si="10"/>
        <v>1320</v>
      </c>
    </row>
    <row r="692" spans="1:5" ht="30" customHeight="1">
      <c r="A692" s="23" t="s">
        <v>1226</v>
      </c>
      <c r="B692" s="165" t="s">
        <v>1233</v>
      </c>
      <c r="C692" s="46" t="s">
        <v>1234</v>
      </c>
      <c r="D692" s="50">
        <v>2640</v>
      </c>
      <c r="E692" s="49">
        <f t="shared" si="10"/>
        <v>2640</v>
      </c>
    </row>
    <row r="693" spans="1:5" ht="30" customHeight="1">
      <c r="A693" s="23" t="s">
        <v>1226</v>
      </c>
      <c r="B693" s="165" t="s">
        <v>1235</v>
      </c>
      <c r="C693" s="46" t="s">
        <v>1236</v>
      </c>
      <c r="D693" s="50">
        <v>3960</v>
      </c>
      <c r="E693" s="49">
        <f t="shared" si="10"/>
        <v>3960</v>
      </c>
    </row>
    <row r="694" spans="1:5" ht="30" customHeight="1">
      <c r="A694" s="23" t="s">
        <v>1226</v>
      </c>
      <c r="B694" s="165" t="s">
        <v>1237</v>
      </c>
      <c r="C694" s="46" t="s">
        <v>1238</v>
      </c>
      <c r="D694" s="50">
        <v>7920</v>
      </c>
      <c r="E694" s="49">
        <f t="shared" si="10"/>
        <v>7920</v>
      </c>
    </row>
    <row r="695" spans="1:5" ht="30" customHeight="1">
      <c r="A695" s="23" t="s">
        <v>1226</v>
      </c>
      <c r="B695" s="165" t="s">
        <v>1239</v>
      </c>
      <c r="C695" s="46" t="s">
        <v>1240</v>
      </c>
      <c r="D695" s="50">
        <v>1400</v>
      </c>
      <c r="E695" s="49">
        <f t="shared" si="10"/>
        <v>1400</v>
      </c>
    </row>
    <row r="696" spans="1:5" ht="30" customHeight="1">
      <c r="A696" s="23" t="s">
        <v>1226</v>
      </c>
      <c r="B696" s="165" t="s">
        <v>1241</v>
      </c>
      <c r="C696" s="46" t="s">
        <v>1242</v>
      </c>
      <c r="D696" s="50">
        <v>165</v>
      </c>
      <c r="E696" s="49">
        <f t="shared" si="10"/>
        <v>165</v>
      </c>
    </row>
    <row r="697" spans="1:5" ht="30" customHeight="1">
      <c r="A697" s="23" t="s">
        <v>1226</v>
      </c>
      <c r="B697" s="165" t="s">
        <v>1243</v>
      </c>
      <c r="C697" s="46" t="s">
        <v>1244</v>
      </c>
      <c r="D697" s="50">
        <v>165</v>
      </c>
      <c r="E697" s="49">
        <f t="shared" si="10"/>
        <v>165</v>
      </c>
    </row>
    <row r="698" spans="1:5" ht="30" customHeight="1">
      <c r="A698" s="23" t="s">
        <v>1226</v>
      </c>
      <c r="B698" s="165" t="s">
        <v>1245</v>
      </c>
      <c r="C698" s="46" t="s">
        <v>1246</v>
      </c>
      <c r="D698" s="50">
        <v>165</v>
      </c>
      <c r="E698" s="49">
        <f t="shared" si="10"/>
        <v>165</v>
      </c>
    </row>
  </sheetData>
  <autoFilter ref="A6:E698" xr:uid="{00000000-0001-0000-0100-000000000000}"/>
  <sortState xmlns:xlrd2="http://schemas.microsoft.com/office/spreadsheetml/2017/richdata2" ref="A7:E652">
    <sortCondition descending="1" ref="C6:C652"/>
  </sortState>
  <mergeCells count="2">
    <mergeCell ref="A4:B4"/>
    <mergeCell ref="A5:B5"/>
  </mergeCells>
  <phoneticPr fontId="3" type="noConversion"/>
  <conditionalFormatting sqref="C6">
    <cfRule type="duplicateValues" dxfId="34" priority="24"/>
  </conditionalFormatting>
  <conditionalFormatting sqref="C6">
    <cfRule type="duplicateValues" dxfId="33" priority="23"/>
  </conditionalFormatting>
  <conditionalFormatting sqref="C6">
    <cfRule type="duplicateValues" dxfId="32" priority="167"/>
  </conditionalFormatting>
  <conditionalFormatting sqref="B6">
    <cfRule type="duplicateValues" dxfId="31" priority="180"/>
  </conditionalFormatting>
  <conditionalFormatting sqref="B6">
    <cfRule type="duplicateValues" dxfId="30" priority="181"/>
  </conditionalFormatting>
  <conditionalFormatting sqref="B6">
    <cfRule type="duplicateValues" dxfId="29" priority="182"/>
  </conditionalFormatting>
  <conditionalFormatting sqref="B655:B658 B650:B651 B7:B26 B28:B585">
    <cfRule type="duplicateValues" dxfId="28" priority="11"/>
  </conditionalFormatting>
  <conditionalFormatting sqref="B617:B622">
    <cfRule type="duplicateValues" dxfId="27" priority="9"/>
  </conditionalFormatting>
  <conditionalFormatting sqref="B617:B622">
    <cfRule type="duplicateValues" dxfId="26" priority="10"/>
  </conditionalFormatting>
  <conditionalFormatting sqref="B634:B637">
    <cfRule type="duplicateValues" dxfId="25" priority="12"/>
  </conditionalFormatting>
  <conditionalFormatting sqref="B638:B649">
    <cfRule type="duplicateValues" dxfId="24" priority="13"/>
  </conditionalFormatting>
  <conditionalFormatting sqref="B652">
    <cfRule type="duplicateValues" dxfId="23" priority="8"/>
  </conditionalFormatting>
  <conditionalFormatting sqref="B653">
    <cfRule type="duplicateValues" dxfId="22" priority="7"/>
  </conditionalFormatting>
  <conditionalFormatting sqref="B623:B632">
    <cfRule type="duplicateValues" dxfId="21" priority="15"/>
  </conditionalFormatting>
  <conditionalFormatting sqref="B586:B596">
    <cfRule type="duplicateValues" dxfId="20" priority="16"/>
  </conditionalFormatting>
  <conditionalFormatting sqref="B654">
    <cfRule type="duplicateValues" dxfId="19" priority="3"/>
  </conditionalFormatting>
  <conditionalFormatting sqref="B654">
    <cfRule type="duplicateValues" dxfId="18" priority="4"/>
  </conditionalFormatting>
  <conditionalFormatting sqref="B654">
    <cfRule type="duplicateValues" dxfId="17" priority="5"/>
  </conditionalFormatting>
  <conditionalFormatting sqref="B633">
    <cfRule type="duplicateValues" dxfId="16" priority="17"/>
  </conditionalFormatting>
  <conditionalFormatting sqref="B605:B616">
    <cfRule type="duplicateValues" dxfId="15" priority="18"/>
  </conditionalFormatting>
  <conditionalFormatting sqref="B597:B604">
    <cfRule type="duplicateValues" dxfId="14" priority="19"/>
  </conditionalFormatting>
  <conditionalFormatting sqref="B597:B616">
    <cfRule type="duplicateValues" dxfId="13" priority="20"/>
  </conditionalFormatting>
  <conditionalFormatting sqref="B27">
    <cfRule type="duplicateValues" dxfId="12" priority="2"/>
  </conditionalFormatting>
  <conditionalFormatting sqref="B27">
    <cfRule type="duplicateValues" dxfId="11" priority="1"/>
  </conditionalFormatting>
  <conditionalFormatting sqref="B655:B698 B7:B26 B28:B653">
    <cfRule type="duplicateValues" dxfId="10" priority="188"/>
  </conditionalFormatting>
  <conditionalFormatting sqref="B659:B698">
    <cfRule type="duplicateValues" dxfId="9" priority="192"/>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F468C-DE21-4651-BA01-B794CE53379A}">
  <sheetPr>
    <outlinePr summaryBelow="0"/>
  </sheetPr>
  <dimension ref="A1:F154"/>
  <sheetViews>
    <sheetView zoomScaleNormal="100" zoomScaleSheetLayoutView="65" workbookViewId="0">
      <pane ySplit="6" topLeftCell="A7" activePane="bottomLeft" state="frozen"/>
      <selection pane="bottomLeft" activeCell="E5" sqref="E5"/>
    </sheetView>
  </sheetViews>
  <sheetFormatPr defaultColWidth="8.88671875" defaultRowHeight="14.4" outlineLevelRow="1"/>
  <cols>
    <col min="1" max="1" width="22.88671875" customWidth="1"/>
    <col min="2" max="2" width="24" customWidth="1"/>
    <col min="3" max="3" width="105.21875" customWidth="1"/>
    <col min="4" max="5" width="12.21875" customWidth="1"/>
    <col min="6" max="6" width="10.5546875" customWidth="1"/>
  </cols>
  <sheetData>
    <row r="1" spans="1:5">
      <c r="A1" s="1"/>
      <c r="B1" s="57"/>
      <c r="C1" s="3" t="s">
        <v>1033</v>
      </c>
      <c r="D1" s="58"/>
      <c r="E1" s="59"/>
    </row>
    <row r="2" spans="1:5">
      <c r="A2" s="7"/>
      <c r="B2" s="60"/>
      <c r="C2" s="9" t="s">
        <v>1034</v>
      </c>
      <c r="D2" s="61"/>
      <c r="E2" s="62"/>
    </row>
    <row r="3" spans="1:5">
      <c r="A3" s="7"/>
      <c r="B3" s="60"/>
      <c r="C3" s="9" t="s">
        <v>1035</v>
      </c>
      <c r="D3" s="61"/>
      <c r="E3" s="62"/>
    </row>
    <row r="4" spans="1:5">
      <c r="A4" s="143"/>
      <c r="B4" s="144"/>
      <c r="C4" s="9" t="s">
        <v>1036</v>
      </c>
      <c r="D4" s="63"/>
      <c r="E4" s="64"/>
    </row>
    <row r="5" spans="1:5" ht="13.2" customHeight="1">
      <c r="A5" s="145" t="s">
        <v>1037</v>
      </c>
      <c r="B5" s="146"/>
      <c r="C5" s="65"/>
      <c r="D5" s="15" t="s">
        <v>1038</v>
      </c>
      <c r="E5" s="16">
        <v>0</v>
      </c>
    </row>
    <row r="6" spans="1:5">
      <c r="A6" s="17" t="s">
        <v>1283</v>
      </c>
      <c r="B6" s="18" t="s">
        <v>1039</v>
      </c>
      <c r="C6" s="18" t="s">
        <v>1040</v>
      </c>
      <c r="D6" s="66" t="s">
        <v>1041</v>
      </c>
      <c r="E6" s="67" t="s">
        <v>1042</v>
      </c>
    </row>
    <row r="7" spans="1:5" s="74" customFormat="1" ht="15.6">
      <c r="A7" s="112" t="s">
        <v>1547</v>
      </c>
      <c r="B7" s="113"/>
      <c r="C7" s="113"/>
      <c r="D7" s="113"/>
      <c r="E7" s="114"/>
    </row>
    <row r="8" spans="1:5" s="77" customFormat="1" ht="13.2" outlineLevel="1">
      <c r="A8" s="137" t="s">
        <v>1214</v>
      </c>
      <c r="B8" s="139" t="s">
        <v>1005</v>
      </c>
      <c r="C8" s="70" t="s">
        <v>1025</v>
      </c>
      <c r="D8" s="81">
        <v>130</v>
      </c>
      <c r="E8" s="82">
        <f t="shared" ref="E8:E12" si="0">D8*(1-$E$5)</f>
        <v>130</v>
      </c>
    </row>
    <row r="9" spans="1:5" s="77" customFormat="1" ht="13.2" outlineLevel="1">
      <c r="A9" s="137" t="s">
        <v>1214</v>
      </c>
      <c r="B9" s="139" t="s">
        <v>1006</v>
      </c>
      <c r="C9" s="70" t="s">
        <v>1026</v>
      </c>
      <c r="D9" s="81">
        <v>520</v>
      </c>
      <c r="E9" s="82">
        <f t="shared" si="0"/>
        <v>520</v>
      </c>
    </row>
    <row r="10" spans="1:5" s="77" customFormat="1" ht="13.2" outlineLevel="1">
      <c r="A10" s="137" t="s">
        <v>1214</v>
      </c>
      <c r="B10" s="139" t="s">
        <v>1007</v>
      </c>
      <c r="C10" s="70" t="s">
        <v>1027</v>
      </c>
      <c r="D10" s="81">
        <v>1037</v>
      </c>
      <c r="E10" s="82">
        <f t="shared" si="0"/>
        <v>1037</v>
      </c>
    </row>
    <row r="11" spans="1:5" s="77" customFormat="1" ht="13.2" outlineLevel="1">
      <c r="A11" s="137" t="s">
        <v>1214</v>
      </c>
      <c r="B11" s="139" t="s">
        <v>1008</v>
      </c>
      <c r="C11" s="70" t="s">
        <v>1028</v>
      </c>
      <c r="D11" s="81">
        <v>2074</v>
      </c>
      <c r="E11" s="82">
        <f t="shared" si="0"/>
        <v>2074</v>
      </c>
    </row>
    <row r="12" spans="1:5" s="77" customFormat="1" ht="13.2" outlineLevel="1">
      <c r="A12" s="137" t="s">
        <v>1214</v>
      </c>
      <c r="B12" s="139" t="s">
        <v>1009</v>
      </c>
      <c r="C12" s="70" t="s">
        <v>1029</v>
      </c>
      <c r="D12" s="81">
        <v>4148</v>
      </c>
      <c r="E12" s="82">
        <f t="shared" si="0"/>
        <v>4148</v>
      </c>
    </row>
    <row r="13" spans="1:5" s="77" customFormat="1" ht="13.2" outlineLevel="1">
      <c r="A13" s="137" t="s">
        <v>1214</v>
      </c>
      <c r="B13" s="139" t="s">
        <v>1010</v>
      </c>
      <c r="C13" s="70" t="s">
        <v>1030</v>
      </c>
      <c r="D13" s="81">
        <v>8296</v>
      </c>
      <c r="E13" s="82">
        <f t="shared" ref="E13:E25" si="1">D13*(1-$E$5)</f>
        <v>8296</v>
      </c>
    </row>
    <row r="14" spans="1:5" s="77" customFormat="1" ht="13.2" outlineLevel="1">
      <c r="A14" s="137" t="s">
        <v>1214</v>
      </c>
      <c r="B14" s="139" t="s">
        <v>1011</v>
      </c>
      <c r="C14" s="70" t="s">
        <v>1031</v>
      </c>
      <c r="D14" s="81">
        <v>12444</v>
      </c>
      <c r="E14" s="82">
        <f t="shared" si="1"/>
        <v>12444</v>
      </c>
    </row>
    <row r="15" spans="1:5" s="77" customFormat="1" ht="13.2" outlineLevel="1">
      <c r="A15" s="137" t="s">
        <v>1214</v>
      </c>
      <c r="B15" s="139" t="s">
        <v>1012</v>
      </c>
      <c r="C15" s="70" t="s">
        <v>1212</v>
      </c>
      <c r="D15" s="81">
        <v>740</v>
      </c>
      <c r="E15" s="82">
        <f t="shared" si="1"/>
        <v>740</v>
      </c>
    </row>
    <row r="16" spans="1:5" s="77" customFormat="1" ht="26.4" outlineLevel="1">
      <c r="A16" s="138" t="s">
        <v>1226</v>
      </c>
      <c r="B16" s="140" t="s">
        <v>1227</v>
      </c>
      <c r="C16" s="80" t="s">
        <v>1228</v>
      </c>
      <c r="D16" s="81">
        <v>165</v>
      </c>
      <c r="E16" s="82">
        <f t="shared" si="1"/>
        <v>165</v>
      </c>
    </row>
    <row r="17" spans="1:5" s="77" customFormat="1" ht="26.4" outlineLevel="1">
      <c r="A17" s="138" t="s">
        <v>1226</v>
      </c>
      <c r="B17" s="140" t="s">
        <v>1229</v>
      </c>
      <c r="C17" s="83" t="s">
        <v>1230</v>
      </c>
      <c r="D17" s="81">
        <v>660</v>
      </c>
      <c r="E17" s="82">
        <f t="shared" ref="E17:E20" si="2">D17*(1-$E$5)</f>
        <v>660</v>
      </c>
    </row>
    <row r="18" spans="1:5" s="77" customFormat="1" ht="26.4" outlineLevel="1">
      <c r="A18" s="138" t="s">
        <v>1226</v>
      </c>
      <c r="B18" s="140" t="s">
        <v>1231</v>
      </c>
      <c r="C18" s="80" t="s">
        <v>1232</v>
      </c>
      <c r="D18" s="81">
        <v>1320</v>
      </c>
      <c r="E18" s="82">
        <f t="shared" si="2"/>
        <v>1320</v>
      </c>
    </row>
    <row r="19" spans="1:5" s="77" customFormat="1" ht="26.4" outlineLevel="1">
      <c r="A19" s="138" t="s">
        <v>1226</v>
      </c>
      <c r="B19" s="140" t="s">
        <v>1233</v>
      </c>
      <c r="C19" s="80" t="s">
        <v>1234</v>
      </c>
      <c r="D19" s="81">
        <v>2640</v>
      </c>
      <c r="E19" s="82">
        <f t="shared" si="2"/>
        <v>2640</v>
      </c>
    </row>
    <row r="20" spans="1:5" s="77" customFormat="1" ht="26.4" outlineLevel="1">
      <c r="A20" s="138" t="s">
        <v>1226</v>
      </c>
      <c r="B20" s="140" t="s">
        <v>1235</v>
      </c>
      <c r="C20" s="83" t="s">
        <v>1236</v>
      </c>
      <c r="D20" s="81">
        <v>3960</v>
      </c>
      <c r="E20" s="82">
        <f t="shared" si="2"/>
        <v>3960</v>
      </c>
    </row>
    <row r="21" spans="1:5" s="77" customFormat="1" ht="26.4" outlineLevel="1">
      <c r="A21" s="138" t="s">
        <v>1226</v>
      </c>
      <c r="B21" s="140" t="s">
        <v>1237</v>
      </c>
      <c r="C21" s="83" t="s">
        <v>1238</v>
      </c>
      <c r="D21" s="81">
        <v>7920</v>
      </c>
      <c r="E21" s="82">
        <f t="shared" si="1"/>
        <v>7920</v>
      </c>
    </row>
    <row r="22" spans="1:5" s="77" customFormat="1" ht="26.4" outlineLevel="1">
      <c r="A22" s="138" t="s">
        <v>1226</v>
      </c>
      <c r="B22" s="140" t="s">
        <v>1239</v>
      </c>
      <c r="C22" s="80" t="s">
        <v>1240</v>
      </c>
      <c r="D22" s="81">
        <v>1400</v>
      </c>
      <c r="E22" s="82">
        <f t="shared" ref="E22" si="3">D22*(1-$E$5)</f>
        <v>1400</v>
      </c>
    </row>
    <row r="23" spans="1:5" s="77" customFormat="1" ht="26.4" outlineLevel="1">
      <c r="A23" s="138" t="s">
        <v>1226</v>
      </c>
      <c r="B23" s="140" t="s">
        <v>1241</v>
      </c>
      <c r="C23" s="80" t="s">
        <v>1242</v>
      </c>
      <c r="D23" s="81">
        <v>165</v>
      </c>
      <c r="E23" s="82">
        <f t="shared" ref="E23:E24" si="4">D23*(1-$E$5)</f>
        <v>165</v>
      </c>
    </row>
    <row r="24" spans="1:5" s="77" customFormat="1" ht="13.2" outlineLevel="1">
      <c r="A24" s="138" t="s">
        <v>1226</v>
      </c>
      <c r="B24" s="140" t="s">
        <v>1243</v>
      </c>
      <c r="C24" s="83" t="s">
        <v>1244</v>
      </c>
      <c r="D24" s="81">
        <v>165</v>
      </c>
      <c r="E24" s="82">
        <f t="shared" si="4"/>
        <v>165</v>
      </c>
    </row>
    <row r="25" spans="1:5" s="77" customFormat="1" ht="26.4" outlineLevel="1">
      <c r="A25" s="138" t="s">
        <v>1226</v>
      </c>
      <c r="B25" s="140" t="s">
        <v>1245</v>
      </c>
      <c r="C25" s="80" t="s">
        <v>1246</v>
      </c>
      <c r="D25" s="81">
        <v>165</v>
      </c>
      <c r="E25" s="82">
        <f t="shared" si="1"/>
        <v>165</v>
      </c>
    </row>
    <row r="26" spans="1:5" s="74" customFormat="1" ht="15.6">
      <c r="A26" s="109" t="s">
        <v>1548</v>
      </c>
      <c r="B26" s="110"/>
      <c r="C26" s="110"/>
      <c r="D26" s="110"/>
      <c r="E26" s="111"/>
    </row>
    <row r="27" spans="1:5" s="77" customFormat="1" ht="26.25" customHeight="1" outlineLevel="1">
      <c r="A27" s="45" t="s">
        <v>735</v>
      </c>
      <c r="B27" s="153" t="s">
        <v>639</v>
      </c>
      <c r="C27" s="27" t="s">
        <v>1057</v>
      </c>
      <c r="D27" s="50">
        <v>6200</v>
      </c>
      <c r="E27" s="82">
        <f t="shared" ref="E27:E55" si="5">D27*(1-$E$5)</f>
        <v>6200</v>
      </c>
    </row>
    <row r="28" spans="1:5" s="77" customFormat="1" ht="26.25" customHeight="1" outlineLevel="1">
      <c r="A28" s="45" t="s">
        <v>735</v>
      </c>
      <c r="B28" s="153" t="s">
        <v>638</v>
      </c>
      <c r="C28" s="29" t="s">
        <v>1058</v>
      </c>
      <c r="D28" s="50">
        <v>7107</v>
      </c>
      <c r="E28" s="82">
        <f t="shared" si="5"/>
        <v>7107</v>
      </c>
    </row>
    <row r="29" spans="1:5" s="77" customFormat="1" ht="26.25" customHeight="1" outlineLevel="1">
      <c r="A29" s="23" t="s">
        <v>735</v>
      </c>
      <c r="B29" s="153" t="s">
        <v>637</v>
      </c>
      <c r="C29" s="46" t="s">
        <v>1059</v>
      </c>
      <c r="D29" s="50">
        <v>9107</v>
      </c>
      <c r="E29" s="82">
        <f t="shared" si="5"/>
        <v>9107</v>
      </c>
    </row>
    <row r="30" spans="1:5" s="77" customFormat="1" ht="26.25" customHeight="1" outlineLevel="1">
      <c r="A30" s="23" t="s">
        <v>735</v>
      </c>
      <c r="B30" s="153" t="s">
        <v>636</v>
      </c>
      <c r="C30" s="46" t="s">
        <v>1060</v>
      </c>
      <c r="D30" s="50">
        <v>13120</v>
      </c>
      <c r="E30" s="82">
        <f t="shared" si="5"/>
        <v>13120</v>
      </c>
    </row>
    <row r="31" spans="1:5" s="77" customFormat="1" ht="26.25" customHeight="1" outlineLevel="1">
      <c r="A31" s="23" t="s">
        <v>735</v>
      </c>
      <c r="B31" s="153" t="s">
        <v>640</v>
      </c>
      <c r="C31" s="46" t="s">
        <v>1087</v>
      </c>
      <c r="D31" s="50">
        <v>1150</v>
      </c>
      <c r="E31" s="82">
        <f t="shared" si="5"/>
        <v>1150</v>
      </c>
    </row>
    <row r="32" spans="1:5" s="77" customFormat="1" ht="26.25" customHeight="1" outlineLevel="1">
      <c r="A32" s="23" t="s">
        <v>735</v>
      </c>
      <c r="B32" s="154" t="s">
        <v>117</v>
      </c>
      <c r="C32" s="46" t="s">
        <v>1088</v>
      </c>
      <c r="D32" s="50">
        <v>517</v>
      </c>
      <c r="E32" s="82">
        <f t="shared" si="5"/>
        <v>517</v>
      </c>
    </row>
    <row r="33" spans="1:5" s="77" customFormat="1" ht="26.25" customHeight="1" outlineLevel="1">
      <c r="A33" s="23" t="s">
        <v>735</v>
      </c>
      <c r="B33" s="153" t="s">
        <v>641</v>
      </c>
      <c r="C33" s="46" t="s">
        <v>1089</v>
      </c>
      <c r="D33" s="50">
        <v>760</v>
      </c>
      <c r="E33" s="82">
        <f t="shared" si="5"/>
        <v>760</v>
      </c>
    </row>
    <row r="34" spans="1:5" s="77" customFormat="1" ht="26.25" customHeight="1" outlineLevel="1">
      <c r="A34" s="23" t="s">
        <v>735</v>
      </c>
      <c r="B34" s="155" t="s">
        <v>571</v>
      </c>
      <c r="C34" s="46" t="s">
        <v>1202</v>
      </c>
      <c r="D34" s="50">
        <v>1750</v>
      </c>
      <c r="E34" s="82">
        <f t="shared" si="5"/>
        <v>1750</v>
      </c>
    </row>
    <row r="35" spans="1:5" s="77" customFormat="1" ht="26.25" customHeight="1" outlineLevel="1">
      <c r="A35" s="23" t="s">
        <v>735</v>
      </c>
      <c r="B35" s="155" t="s">
        <v>572</v>
      </c>
      <c r="C35" s="46" t="s">
        <v>1203</v>
      </c>
      <c r="D35" s="50">
        <v>1934</v>
      </c>
      <c r="E35" s="82">
        <f t="shared" si="5"/>
        <v>1934</v>
      </c>
    </row>
    <row r="36" spans="1:5" s="77" customFormat="1" ht="26.25" customHeight="1" outlineLevel="1">
      <c r="A36" s="172" t="s">
        <v>735</v>
      </c>
      <c r="B36" s="193" t="s">
        <v>573</v>
      </c>
      <c r="C36" s="188" t="s">
        <v>1204</v>
      </c>
      <c r="D36" s="175">
        <v>3427</v>
      </c>
      <c r="E36" s="82">
        <f t="shared" si="5"/>
        <v>3427</v>
      </c>
    </row>
    <row r="37" spans="1:5" s="77" customFormat="1" ht="26.25" customHeight="1" outlineLevel="1">
      <c r="A37" s="172" t="s">
        <v>735</v>
      </c>
      <c r="B37" s="194" t="s">
        <v>574</v>
      </c>
      <c r="C37" s="188" t="s">
        <v>986</v>
      </c>
      <c r="D37" s="175">
        <v>4707</v>
      </c>
      <c r="E37" s="82">
        <f t="shared" si="5"/>
        <v>4707</v>
      </c>
    </row>
    <row r="38" spans="1:5" s="77" customFormat="1" ht="26.25" customHeight="1" outlineLevel="1">
      <c r="A38" s="23" t="s">
        <v>735</v>
      </c>
      <c r="B38" s="160" t="s">
        <v>879</v>
      </c>
      <c r="C38" s="46" t="s">
        <v>1205</v>
      </c>
      <c r="D38" s="50">
        <v>6710</v>
      </c>
      <c r="E38" s="82">
        <f t="shared" si="5"/>
        <v>6710</v>
      </c>
    </row>
    <row r="39" spans="1:5" s="77" customFormat="1" ht="26.25" customHeight="1" outlineLevel="1">
      <c r="A39" s="23" t="s">
        <v>735</v>
      </c>
      <c r="B39" s="156" t="s">
        <v>575</v>
      </c>
      <c r="C39" s="46" t="s">
        <v>1206</v>
      </c>
      <c r="D39" s="50">
        <v>587</v>
      </c>
      <c r="E39" s="82">
        <f t="shared" si="5"/>
        <v>587</v>
      </c>
    </row>
    <row r="40" spans="1:5" s="77" customFormat="1" ht="26.25" customHeight="1" outlineLevel="1">
      <c r="A40" s="172" t="s">
        <v>735</v>
      </c>
      <c r="B40" s="193" t="s">
        <v>576</v>
      </c>
      <c r="C40" s="188" t="s">
        <v>1207</v>
      </c>
      <c r="D40" s="175">
        <v>4174</v>
      </c>
      <c r="E40" s="82">
        <f t="shared" si="5"/>
        <v>4174</v>
      </c>
    </row>
    <row r="41" spans="1:5" s="77" customFormat="1" ht="26.25" customHeight="1" outlineLevel="1">
      <c r="A41" s="172" t="s">
        <v>735</v>
      </c>
      <c r="B41" s="194" t="s">
        <v>577</v>
      </c>
      <c r="C41" s="188" t="s">
        <v>1208</v>
      </c>
      <c r="D41" s="175">
        <v>5454</v>
      </c>
      <c r="E41" s="82">
        <f t="shared" si="5"/>
        <v>5454</v>
      </c>
    </row>
    <row r="42" spans="1:5" s="77" customFormat="1" ht="26.25" customHeight="1" outlineLevel="1">
      <c r="A42" s="23" t="s">
        <v>735</v>
      </c>
      <c r="B42" s="160" t="s">
        <v>880</v>
      </c>
      <c r="C42" s="46" t="s">
        <v>1209</v>
      </c>
      <c r="D42" s="50">
        <v>7460</v>
      </c>
      <c r="E42" s="82">
        <f t="shared" si="5"/>
        <v>7460</v>
      </c>
    </row>
    <row r="43" spans="1:5" s="77" customFormat="1" ht="26.25" customHeight="1" outlineLevel="1">
      <c r="A43" s="23" t="s">
        <v>735</v>
      </c>
      <c r="B43" s="153" t="s">
        <v>881</v>
      </c>
      <c r="C43" s="46" t="s">
        <v>1210</v>
      </c>
      <c r="D43" s="50">
        <v>8320</v>
      </c>
      <c r="E43" s="82">
        <f t="shared" si="5"/>
        <v>8320</v>
      </c>
    </row>
    <row r="44" spans="1:5" s="77" customFormat="1" ht="26.25" customHeight="1" outlineLevel="1">
      <c r="A44" s="23" t="s">
        <v>735</v>
      </c>
      <c r="B44" s="155" t="s">
        <v>578</v>
      </c>
      <c r="C44" s="46" t="s">
        <v>1211</v>
      </c>
      <c r="D44" s="50">
        <v>1367</v>
      </c>
      <c r="E44" s="82">
        <f t="shared" si="5"/>
        <v>1367</v>
      </c>
    </row>
    <row r="45" spans="1:5" s="77" customFormat="1" ht="26.25" customHeight="1" outlineLevel="1">
      <c r="A45" s="172" t="s">
        <v>735</v>
      </c>
      <c r="B45" s="194" t="s">
        <v>978</v>
      </c>
      <c r="C45" s="188" t="s">
        <v>987</v>
      </c>
      <c r="D45" s="175">
        <v>8320</v>
      </c>
      <c r="E45" s="82">
        <f t="shared" si="5"/>
        <v>8320</v>
      </c>
    </row>
    <row r="46" spans="1:5" s="77" customFormat="1" ht="26.25" customHeight="1" outlineLevel="1">
      <c r="A46" s="23" t="s">
        <v>735</v>
      </c>
      <c r="B46" s="168" t="s">
        <v>1003</v>
      </c>
      <c r="C46" s="46" t="s">
        <v>1022</v>
      </c>
      <c r="D46" s="50">
        <v>1000</v>
      </c>
      <c r="E46" s="82">
        <f t="shared" si="5"/>
        <v>1000</v>
      </c>
    </row>
    <row r="47" spans="1:5" s="77" customFormat="1" ht="26.25" customHeight="1" outlineLevel="1">
      <c r="A47" s="23" t="s">
        <v>735</v>
      </c>
      <c r="B47" s="161" t="s">
        <v>1004</v>
      </c>
      <c r="C47" s="46" t="s">
        <v>1212</v>
      </c>
      <c r="D47" s="50">
        <v>11574</v>
      </c>
      <c r="E47" s="82">
        <f t="shared" si="5"/>
        <v>11574</v>
      </c>
    </row>
    <row r="48" spans="1:5" s="77" customFormat="1" ht="26.25" customHeight="1" outlineLevel="1">
      <c r="A48" s="23" t="s">
        <v>735</v>
      </c>
      <c r="B48" s="165" t="s">
        <v>1224</v>
      </c>
      <c r="C48" s="46" t="s">
        <v>1225</v>
      </c>
      <c r="D48" s="50">
        <v>1245</v>
      </c>
      <c r="E48" s="82">
        <f t="shared" si="5"/>
        <v>1245</v>
      </c>
    </row>
    <row r="49" spans="1:5" s="77" customFormat="1" ht="26.25" customHeight="1" outlineLevel="1">
      <c r="A49" s="23" t="s">
        <v>735</v>
      </c>
      <c r="B49" s="165" t="s">
        <v>1247</v>
      </c>
      <c r="C49" s="46" t="s">
        <v>1248</v>
      </c>
      <c r="D49" s="50">
        <v>1691</v>
      </c>
      <c r="E49" s="82">
        <f t="shared" si="5"/>
        <v>1691</v>
      </c>
    </row>
    <row r="50" spans="1:5" s="77" customFormat="1" ht="26.25" customHeight="1" outlineLevel="1">
      <c r="A50" s="23" t="s">
        <v>735</v>
      </c>
      <c r="B50" s="165" t="s">
        <v>1249</v>
      </c>
      <c r="C50" s="46" t="s">
        <v>1250</v>
      </c>
      <c r="D50" s="50">
        <v>2098</v>
      </c>
      <c r="E50" s="82">
        <f t="shared" si="5"/>
        <v>2098</v>
      </c>
    </row>
    <row r="51" spans="1:5" s="77" customFormat="1" ht="26.25" customHeight="1" outlineLevel="1">
      <c r="A51" s="23" t="s">
        <v>735</v>
      </c>
      <c r="B51" s="165" t="s">
        <v>1658</v>
      </c>
      <c r="C51" s="46"/>
      <c r="D51" s="50">
        <v>2800</v>
      </c>
      <c r="E51" s="82">
        <f t="shared" si="5"/>
        <v>2800</v>
      </c>
    </row>
    <row r="52" spans="1:5" s="77" customFormat="1" ht="26.25" customHeight="1" outlineLevel="1">
      <c r="A52" s="23" t="s">
        <v>735</v>
      </c>
      <c r="B52" s="165" t="s">
        <v>1659</v>
      </c>
      <c r="C52" s="46" t="s">
        <v>1660</v>
      </c>
      <c r="D52" s="50">
        <v>3427</v>
      </c>
      <c r="E52" s="82">
        <f t="shared" si="5"/>
        <v>3427</v>
      </c>
    </row>
    <row r="53" spans="1:5" s="77" customFormat="1" ht="26.25" customHeight="1" outlineLevel="1">
      <c r="A53" s="23" t="s">
        <v>735</v>
      </c>
      <c r="B53" s="165" t="s">
        <v>1661</v>
      </c>
      <c r="C53" s="46" t="s">
        <v>1662</v>
      </c>
      <c r="D53" s="50">
        <v>4707</v>
      </c>
      <c r="E53" s="82">
        <f t="shared" si="5"/>
        <v>4707</v>
      </c>
    </row>
    <row r="54" spans="1:5" s="77" customFormat="1" ht="26.25" customHeight="1" outlineLevel="1">
      <c r="A54" s="23" t="s">
        <v>735</v>
      </c>
      <c r="B54" s="165" t="s">
        <v>1663</v>
      </c>
      <c r="C54" s="46" t="s">
        <v>1664</v>
      </c>
      <c r="D54" s="50">
        <v>4174</v>
      </c>
      <c r="E54" s="82">
        <f t="shared" si="5"/>
        <v>4174</v>
      </c>
    </row>
    <row r="55" spans="1:5" s="77" customFormat="1" ht="26.25" customHeight="1" outlineLevel="1">
      <c r="A55" s="23" t="s">
        <v>735</v>
      </c>
      <c r="B55" s="165" t="s">
        <v>1665</v>
      </c>
      <c r="C55" s="46" t="s">
        <v>1666</v>
      </c>
      <c r="D55" s="50">
        <v>5454</v>
      </c>
      <c r="E55" s="82">
        <f t="shared" si="5"/>
        <v>5454</v>
      </c>
    </row>
    <row r="56" spans="1:5" s="74" customFormat="1" ht="15.6">
      <c r="A56" s="112" t="s">
        <v>1284</v>
      </c>
      <c r="B56" s="113"/>
      <c r="C56" s="113"/>
      <c r="D56" s="113"/>
      <c r="E56" s="114"/>
    </row>
    <row r="57" spans="1:5" s="77" customFormat="1" ht="27.6" customHeight="1" outlineLevel="1">
      <c r="A57" s="75"/>
      <c r="B57" s="76" t="s">
        <v>1285</v>
      </c>
      <c r="C57" s="70" t="s">
        <v>1286</v>
      </c>
      <c r="D57" s="72" t="s">
        <v>1287</v>
      </c>
      <c r="E57" s="73" t="s">
        <v>1287</v>
      </c>
    </row>
    <row r="58" spans="1:5" s="77" customFormat="1" ht="27.6" customHeight="1" outlineLevel="1">
      <c r="A58" s="78" t="s">
        <v>1288</v>
      </c>
      <c r="B58" s="79" t="s">
        <v>1289</v>
      </c>
      <c r="C58" s="80" t="s">
        <v>1290</v>
      </c>
      <c r="D58" s="81">
        <v>24</v>
      </c>
      <c r="E58" s="82">
        <f t="shared" ref="E58:E72" si="6">D58*(1-$E$5)</f>
        <v>24</v>
      </c>
    </row>
    <row r="59" spans="1:5" s="77" customFormat="1" ht="27.6" customHeight="1" outlineLevel="1">
      <c r="A59" s="78" t="s">
        <v>1291</v>
      </c>
      <c r="B59" s="79" t="s">
        <v>1292</v>
      </c>
      <c r="C59" s="83" t="s">
        <v>1293</v>
      </c>
      <c r="D59" s="81">
        <v>94.8</v>
      </c>
      <c r="E59" s="82">
        <f t="shared" si="6"/>
        <v>94.8</v>
      </c>
    </row>
    <row r="60" spans="1:5" s="77" customFormat="1" ht="27.6" customHeight="1" outlineLevel="1">
      <c r="A60" s="84" t="s">
        <v>1294</v>
      </c>
      <c r="B60" s="85" t="s">
        <v>1295</v>
      </c>
      <c r="C60" s="86" t="s">
        <v>1296</v>
      </c>
      <c r="D60" s="81">
        <v>18</v>
      </c>
      <c r="E60" s="82">
        <f t="shared" si="6"/>
        <v>18</v>
      </c>
    </row>
    <row r="61" spans="1:5" s="77" customFormat="1" ht="27.6" customHeight="1" outlineLevel="1">
      <c r="A61" s="78" t="s">
        <v>1297</v>
      </c>
      <c r="B61" s="79" t="s">
        <v>1298</v>
      </c>
      <c r="C61" s="80" t="s">
        <v>1299</v>
      </c>
      <c r="D61" s="81">
        <v>628.79999999999995</v>
      </c>
      <c r="E61" s="82">
        <f t="shared" si="6"/>
        <v>628.79999999999995</v>
      </c>
    </row>
    <row r="62" spans="1:5" s="77" customFormat="1" ht="28.2" customHeight="1" outlineLevel="1">
      <c r="A62" s="78" t="s">
        <v>1300</v>
      </c>
      <c r="B62" s="79" t="s">
        <v>1301</v>
      </c>
      <c r="C62" s="83" t="s">
        <v>1302</v>
      </c>
      <c r="D62" s="81">
        <v>212.4</v>
      </c>
      <c r="E62" s="82">
        <f t="shared" si="6"/>
        <v>212.4</v>
      </c>
    </row>
    <row r="63" spans="1:5" s="77" customFormat="1" ht="27.6" customHeight="1" outlineLevel="1">
      <c r="A63" s="84" t="s">
        <v>1303</v>
      </c>
      <c r="B63" s="85" t="s">
        <v>1304</v>
      </c>
      <c r="C63" s="86" t="s">
        <v>1305</v>
      </c>
      <c r="D63" s="81">
        <v>39.6</v>
      </c>
      <c r="E63" s="82">
        <f t="shared" si="6"/>
        <v>39.6</v>
      </c>
    </row>
    <row r="64" spans="1:5" s="77" customFormat="1" ht="27.6" customHeight="1" outlineLevel="1">
      <c r="A64" s="87" t="s">
        <v>1306</v>
      </c>
      <c r="B64" s="88" t="s">
        <v>1307</v>
      </c>
      <c r="C64" s="89" t="s">
        <v>1308</v>
      </c>
      <c r="D64" s="81">
        <v>2518.7999999999997</v>
      </c>
      <c r="E64" s="82">
        <f t="shared" si="6"/>
        <v>2518.7999999999997</v>
      </c>
    </row>
    <row r="65" spans="1:5" s="77" customFormat="1" ht="27.6" customHeight="1" outlineLevel="1">
      <c r="A65" s="90" t="s">
        <v>1309</v>
      </c>
      <c r="B65" s="91" t="s">
        <v>1310</v>
      </c>
      <c r="C65" s="92" t="s">
        <v>1311</v>
      </c>
      <c r="D65" s="81">
        <v>453.59999999999997</v>
      </c>
      <c r="E65" s="82">
        <f t="shared" si="6"/>
        <v>453.59999999999997</v>
      </c>
    </row>
    <row r="66" spans="1:5" s="77" customFormat="1" ht="27.6" customHeight="1" outlineLevel="1">
      <c r="A66" s="87" t="s">
        <v>1312</v>
      </c>
      <c r="B66" s="88" t="s">
        <v>1313</v>
      </c>
      <c r="C66" s="83" t="s">
        <v>1314</v>
      </c>
      <c r="D66" s="81">
        <v>338.4</v>
      </c>
      <c r="E66" s="82">
        <f t="shared" si="6"/>
        <v>338.4</v>
      </c>
    </row>
    <row r="67" spans="1:5" s="77" customFormat="1" ht="27.6" customHeight="1" outlineLevel="1">
      <c r="A67" s="90" t="s">
        <v>1315</v>
      </c>
      <c r="B67" s="91" t="s">
        <v>1316</v>
      </c>
      <c r="C67" s="92" t="s">
        <v>1317</v>
      </c>
      <c r="D67" s="81">
        <v>61.199999999999996</v>
      </c>
      <c r="E67" s="82">
        <f t="shared" si="6"/>
        <v>61.199999999999996</v>
      </c>
    </row>
    <row r="68" spans="1:5" s="77" customFormat="1" ht="27.6" customHeight="1" outlineLevel="1">
      <c r="A68" s="87" t="s">
        <v>1318</v>
      </c>
      <c r="B68" s="88" t="s">
        <v>1319</v>
      </c>
      <c r="C68" s="80" t="s">
        <v>1320</v>
      </c>
      <c r="D68" s="81">
        <v>4010.3999999999996</v>
      </c>
      <c r="E68" s="82">
        <f t="shared" si="6"/>
        <v>4010.3999999999996</v>
      </c>
    </row>
    <row r="69" spans="1:5" s="77" customFormat="1" ht="27.6" customHeight="1" outlineLevel="1">
      <c r="A69" s="90" t="s">
        <v>1321</v>
      </c>
      <c r="B69" s="91" t="s">
        <v>1322</v>
      </c>
      <c r="C69" s="92" t="s">
        <v>1323</v>
      </c>
      <c r="D69" s="81">
        <v>724.8</v>
      </c>
      <c r="E69" s="82">
        <f t="shared" si="6"/>
        <v>724.8</v>
      </c>
    </row>
    <row r="70" spans="1:5" s="77" customFormat="1" ht="27.6" customHeight="1" outlineLevel="1">
      <c r="A70" s="87" t="s">
        <v>1324</v>
      </c>
      <c r="B70" s="88" t="s">
        <v>1325</v>
      </c>
      <c r="C70" s="83" t="s">
        <v>1326</v>
      </c>
      <c r="D70" s="81">
        <v>414</v>
      </c>
      <c r="E70" s="82">
        <f t="shared" si="6"/>
        <v>414</v>
      </c>
    </row>
    <row r="71" spans="1:5" s="77" customFormat="1" ht="27.6" customHeight="1" outlineLevel="1">
      <c r="A71" s="90" t="s">
        <v>1327</v>
      </c>
      <c r="B71" s="91" t="s">
        <v>1328</v>
      </c>
      <c r="C71" s="92" t="s">
        <v>1329</v>
      </c>
      <c r="D71" s="81">
        <v>75.599999999999994</v>
      </c>
      <c r="E71" s="82">
        <f t="shared" si="6"/>
        <v>75.599999999999994</v>
      </c>
    </row>
    <row r="72" spans="1:5" s="77" customFormat="1" ht="44.4" customHeight="1" outlineLevel="1">
      <c r="A72" s="87" t="s">
        <v>1330</v>
      </c>
      <c r="B72" s="88" t="s">
        <v>1331</v>
      </c>
      <c r="C72" s="83" t="s">
        <v>1332</v>
      </c>
      <c r="D72" s="81">
        <v>86.399999999999991</v>
      </c>
      <c r="E72" s="82">
        <f t="shared" si="6"/>
        <v>86.399999999999991</v>
      </c>
    </row>
    <row r="73" spans="1:5" s="74" customFormat="1" ht="15.6">
      <c r="A73" s="109" t="s">
        <v>1333</v>
      </c>
      <c r="B73" s="110"/>
      <c r="C73" s="110"/>
      <c r="D73" s="110"/>
      <c r="E73" s="111"/>
    </row>
    <row r="74" spans="1:5" s="77" customFormat="1" ht="26.25" customHeight="1" outlineLevel="1">
      <c r="A74" s="87" t="s">
        <v>1334</v>
      </c>
      <c r="B74" s="93" t="s">
        <v>1335</v>
      </c>
      <c r="C74" s="94" t="s">
        <v>1336</v>
      </c>
      <c r="D74" s="81">
        <v>154.79999999999998</v>
      </c>
      <c r="E74" s="82">
        <f>D74*(1-$E$5)</f>
        <v>154.79999999999998</v>
      </c>
    </row>
    <row r="75" spans="1:5" s="77" customFormat="1" ht="26.25" customHeight="1" outlineLevel="1">
      <c r="A75" s="87" t="s">
        <v>1337</v>
      </c>
      <c r="B75" s="93" t="s">
        <v>1338</v>
      </c>
      <c r="C75" s="95" t="s">
        <v>1339</v>
      </c>
      <c r="D75" s="81">
        <v>46.8</v>
      </c>
      <c r="E75" s="82">
        <f>D75*(1-$E$5)</f>
        <v>46.8</v>
      </c>
    </row>
    <row r="76" spans="1:5" s="74" customFormat="1" ht="15.6">
      <c r="A76" s="109" t="s">
        <v>1340</v>
      </c>
      <c r="B76" s="110"/>
      <c r="C76" s="110"/>
      <c r="D76" s="110"/>
      <c r="E76" s="111"/>
    </row>
    <row r="77" spans="1:5" s="77" customFormat="1" ht="40.799999999999997" customHeight="1" outlineLevel="1">
      <c r="A77" s="87" t="s">
        <v>1341</v>
      </c>
      <c r="B77" s="93" t="s">
        <v>1342</v>
      </c>
      <c r="C77" s="96" t="s">
        <v>1343</v>
      </c>
      <c r="D77" s="81">
        <v>358.8</v>
      </c>
      <c r="E77" s="82">
        <f>D77*(1-$E$5)</f>
        <v>358.8</v>
      </c>
    </row>
    <row r="78" spans="1:5" s="77" customFormat="1" ht="26.4" outlineLevel="1">
      <c r="A78" s="87" t="s">
        <v>1344</v>
      </c>
      <c r="B78" s="93" t="s">
        <v>1345</v>
      </c>
      <c r="C78" s="97" t="s">
        <v>1346</v>
      </c>
      <c r="D78" s="81">
        <v>322.8</v>
      </c>
      <c r="E78" s="82">
        <f>D78*(1-$E$5)</f>
        <v>322.8</v>
      </c>
    </row>
    <row r="79" spans="1:5" s="74" customFormat="1" ht="15.6">
      <c r="A79" s="109" t="s">
        <v>1347</v>
      </c>
      <c r="B79" s="110"/>
      <c r="C79" s="110"/>
      <c r="D79" s="110"/>
      <c r="E79" s="111"/>
    </row>
    <row r="80" spans="1:5" s="77" customFormat="1" ht="28.2" customHeight="1" outlineLevel="1">
      <c r="A80" s="87" t="s">
        <v>1348</v>
      </c>
      <c r="B80" s="88" t="s">
        <v>1349</v>
      </c>
      <c r="C80" s="80" t="s">
        <v>1350</v>
      </c>
      <c r="D80" s="81">
        <v>360</v>
      </c>
      <c r="E80" s="82">
        <f>D80*(1-$E$5)</f>
        <v>360</v>
      </c>
    </row>
    <row r="81" spans="1:6" s="77" customFormat="1" ht="26.4" outlineLevel="1">
      <c r="A81" s="87" t="s">
        <v>1351</v>
      </c>
      <c r="B81" s="88" t="s">
        <v>1352</v>
      </c>
      <c r="C81" s="83" t="s">
        <v>1353</v>
      </c>
      <c r="D81" s="81">
        <v>1554</v>
      </c>
      <c r="E81" s="82">
        <f>D81*(1-$E$5)</f>
        <v>1554</v>
      </c>
    </row>
    <row r="82" spans="1:6" s="77" customFormat="1" ht="28.8" customHeight="1" outlineLevel="1">
      <c r="A82" s="87" t="s">
        <v>1354</v>
      </c>
      <c r="B82" s="88" t="s">
        <v>1355</v>
      </c>
      <c r="C82" s="83" t="s">
        <v>1356</v>
      </c>
      <c r="D82" s="81">
        <v>774</v>
      </c>
      <c r="E82" s="82">
        <f>D82*(1-$E$5)</f>
        <v>774</v>
      </c>
    </row>
    <row r="83" spans="1:6" s="74" customFormat="1" ht="15.6">
      <c r="A83" s="109" t="s">
        <v>1357</v>
      </c>
      <c r="B83" s="110"/>
      <c r="C83" s="110"/>
      <c r="D83" s="110"/>
      <c r="E83" s="111"/>
    </row>
    <row r="84" spans="1:6" s="77" customFormat="1" ht="42" customHeight="1" outlineLevel="1">
      <c r="A84" s="87" t="s">
        <v>1358</v>
      </c>
      <c r="B84" s="93" t="s">
        <v>1359</v>
      </c>
      <c r="C84" s="96" t="s">
        <v>1360</v>
      </c>
      <c r="D84" s="81">
        <v>216</v>
      </c>
      <c r="E84" s="82">
        <f>D84*(1-$E$5)</f>
        <v>216</v>
      </c>
    </row>
    <row r="85" spans="1:6" s="74" customFormat="1" ht="15.6">
      <c r="A85" s="109" t="s">
        <v>1361</v>
      </c>
      <c r="B85" s="110"/>
      <c r="C85" s="110"/>
      <c r="D85" s="110"/>
      <c r="E85" s="111"/>
    </row>
    <row r="86" spans="1:6" s="77" customFormat="1" ht="39.450000000000003" customHeight="1" outlineLevel="1">
      <c r="A86" s="87"/>
      <c r="B86" s="93" t="s">
        <v>1362</v>
      </c>
      <c r="C86" s="96" t="s">
        <v>1363</v>
      </c>
      <c r="D86" s="81">
        <v>598.79999999999995</v>
      </c>
      <c r="E86" s="82">
        <f>D86*(1-$E$5)</f>
        <v>598.79999999999995</v>
      </c>
    </row>
    <row r="87" spans="1:6" s="74" customFormat="1" ht="15.6">
      <c r="A87" s="112" t="s">
        <v>1364</v>
      </c>
      <c r="B87" s="113"/>
      <c r="C87" s="113"/>
      <c r="D87" s="113"/>
      <c r="E87" s="114"/>
    </row>
    <row r="88" spans="1:6" s="77" customFormat="1" ht="28.2" customHeight="1" outlineLevel="1">
      <c r="A88" s="141" t="s">
        <v>1365</v>
      </c>
      <c r="B88" s="142" t="s">
        <v>1366</v>
      </c>
      <c r="C88" s="97" t="s">
        <v>1367</v>
      </c>
      <c r="D88" s="71">
        <v>1500</v>
      </c>
      <c r="E88" s="49">
        <f t="shared" ref="E88:E102" si="7">D88*(1-$E$5)</f>
        <v>1500</v>
      </c>
      <c r="F88" s="74"/>
    </row>
    <row r="89" spans="1:6" s="77" customFormat="1" ht="29.4" customHeight="1" outlineLevel="1">
      <c r="A89" s="141" t="s">
        <v>1368</v>
      </c>
      <c r="B89" s="142" t="s">
        <v>1369</v>
      </c>
      <c r="C89" s="97" t="s">
        <v>1370</v>
      </c>
      <c r="D89" s="71">
        <v>1200</v>
      </c>
      <c r="E89" s="49">
        <f t="shared" si="7"/>
        <v>1200</v>
      </c>
      <c r="F89" s="74"/>
    </row>
    <row r="90" spans="1:6" s="77" customFormat="1" ht="27" customHeight="1" outlineLevel="1">
      <c r="A90" s="141" t="s">
        <v>1371</v>
      </c>
      <c r="B90" s="142" t="s">
        <v>1372</v>
      </c>
      <c r="C90" s="97" t="s">
        <v>1373</v>
      </c>
      <c r="D90" s="71">
        <v>600</v>
      </c>
      <c r="E90" s="49">
        <f t="shared" si="7"/>
        <v>600</v>
      </c>
      <c r="F90" s="74"/>
    </row>
    <row r="91" spans="1:6" s="77" customFormat="1" ht="15" outlineLevel="1">
      <c r="A91" s="141" t="s">
        <v>1374</v>
      </c>
      <c r="B91" s="142" t="s">
        <v>1375</v>
      </c>
      <c r="C91" s="97" t="s">
        <v>1376</v>
      </c>
      <c r="D91" s="71">
        <v>1800</v>
      </c>
      <c r="E91" s="49">
        <f>D91*(1-$E$5)</f>
        <v>1800</v>
      </c>
      <c r="F91" s="74"/>
    </row>
    <row r="92" spans="1:6" s="77" customFormat="1" ht="28.2" customHeight="1" outlineLevel="1">
      <c r="A92" s="141" t="s">
        <v>1377</v>
      </c>
      <c r="B92" s="142" t="s">
        <v>1378</v>
      </c>
      <c r="C92" s="97" t="s">
        <v>1379</v>
      </c>
      <c r="D92" s="71">
        <v>1200</v>
      </c>
      <c r="E92" s="49">
        <f t="shared" si="7"/>
        <v>1200</v>
      </c>
      <c r="F92" s="74"/>
    </row>
    <row r="93" spans="1:6" s="77" customFormat="1" ht="26.4" outlineLevel="1">
      <c r="A93" s="141" t="s">
        <v>1380</v>
      </c>
      <c r="B93" s="142" t="s">
        <v>1381</v>
      </c>
      <c r="C93" s="97" t="s">
        <v>1382</v>
      </c>
      <c r="D93" s="71">
        <v>1500</v>
      </c>
      <c r="E93" s="49">
        <f t="shared" si="7"/>
        <v>1500</v>
      </c>
      <c r="F93" s="74"/>
    </row>
    <row r="94" spans="1:6" s="77" customFormat="1" ht="26.4" outlineLevel="1">
      <c r="A94" s="141" t="s">
        <v>1383</v>
      </c>
      <c r="B94" s="142" t="s">
        <v>1384</v>
      </c>
      <c r="C94" s="97" t="s">
        <v>1385</v>
      </c>
      <c r="D94" s="71">
        <v>150</v>
      </c>
      <c r="E94" s="49">
        <f t="shared" si="7"/>
        <v>150</v>
      </c>
      <c r="F94" s="74"/>
    </row>
    <row r="95" spans="1:6" s="77" customFormat="1" ht="27" customHeight="1" outlineLevel="1">
      <c r="A95" s="141" t="s">
        <v>1386</v>
      </c>
      <c r="B95" s="142" t="s">
        <v>1387</v>
      </c>
      <c r="C95" s="97" t="s">
        <v>1388</v>
      </c>
      <c r="D95" s="71">
        <v>180</v>
      </c>
      <c r="E95" s="49">
        <f t="shared" si="7"/>
        <v>180</v>
      </c>
      <c r="F95" s="74"/>
    </row>
    <row r="96" spans="1:6" s="77" customFormat="1" ht="27" customHeight="1" outlineLevel="1">
      <c r="A96" s="141" t="s">
        <v>1549</v>
      </c>
      <c r="B96" s="142" t="s">
        <v>1550</v>
      </c>
      <c r="C96" s="97" t="s">
        <v>1551</v>
      </c>
      <c r="D96" s="71">
        <v>300</v>
      </c>
      <c r="E96" s="49">
        <f t="shared" si="7"/>
        <v>300</v>
      </c>
      <c r="F96" s="74"/>
    </row>
    <row r="97" spans="1:6" s="77" customFormat="1" ht="26.4" outlineLevel="1">
      <c r="A97" s="141" t="s">
        <v>1389</v>
      </c>
      <c r="B97" s="142" t="s">
        <v>1390</v>
      </c>
      <c r="C97" s="97" t="s">
        <v>1391</v>
      </c>
      <c r="D97" s="71">
        <v>180</v>
      </c>
      <c r="E97" s="49">
        <f>D97*(1-$E$5)</f>
        <v>180</v>
      </c>
      <c r="F97" s="74"/>
    </row>
    <row r="98" spans="1:6" s="77" customFormat="1" ht="26.4" outlineLevel="1">
      <c r="A98" s="141" t="s">
        <v>1392</v>
      </c>
      <c r="B98" s="142" t="s">
        <v>1393</v>
      </c>
      <c r="C98" s="97" t="s">
        <v>1394</v>
      </c>
      <c r="D98" s="71">
        <v>420</v>
      </c>
      <c r="E98" s="49">
        <f>D98*(1-$E$5)</f>
        <v>420</v>
      </c>
      <c r="F98" s="74"/>
    </row>
    <row r="99" spans="1:6" s="77" customFormat="1" ht="26.4" outlineLevel="1">
      <c r="A99" s="141" t="s">
        <v>1395</v>
      </c>
      <c r="B99" s="142" t="s">
        <v>1396</v>
      </c>
      <c r="C99" s="97" t="s">
        <v>1397</v>
      </c>
      <c r="D99" s="71">
        <v>120</v>
      </c>
      <c r="E99" s="49">
        <f>D99*(1-$E$5)</f>
        <v>120</v>
      </c>
    </row>
    <row r="100" spans="1:6" s="77" customFormat="1" ht="26.4" outlineLevel="1">
      <c r="A100" s="141" t="s">
        <v>1398</v>
      </c>
      <c r="B100" s="142" t="s">
        <v>1399</v>
      </c>
      <c r="C100" s="97" t="s">
        <v>1400</v>
      </c>
      <c r="D100" s="71">
        <v>120</v>
      </c>
      <c r="E100" s="49">
        <f t="shared" si="7"/>
        <v>120</v>
      </c>
    </row>
    <row r="101" spans="1:6" s="77" customFormat="1" ht="31.2" customHeight="1" outlineLevel="1">
      <c r="A101" s="141" t="s">
        <v>1401</v>
      </c>
      <c r="B101" s="142" t="s">
        <v>1402</v>
      </c>
      <c r="C101" s="97" t="s">
        <v>1403</v>
      </c>
      <c r="D101" s="71">
        <v>180</v>
      </c>
      <c r="E101" s="49">
        <f t="shared" si="7"/>
        <v>180</v>
      </c>
    </row>
    <row r="102" spans="1:6" s="77" customFormat="1" ht="26.4" outlineLevel="1">
      <c r="A102" s="141" t="s">
        <v>1404</v>
      </c>
      <c r="B102" s="142" t="s">
        <v>1405</v>
      </c>
      <c r="C102" s="97" t="s">
        <v>1406</v>
      </c>
      <c r="D102" s="71">
        <v>420</v>
      </c>
      <c r="E102" s="49">
        <f t="shared" si="7"/>
        <v>420</v>
      </c>
    </row>
    <row r="103" spans="1:6" s="77" customFormat="1" ht="26.4" outlineLevel="1">
      <c r="A103" s="141" t="s">
        <v>1407</v>
      </c>
      <c r="B103" s="142" t="s">
        <v>1408</v>
      </c>
      <c r="C103" s="97" t="s">
        <v>1409</v>
      </c>
      <c r="D103" s="71">
        <v>420</v>
      </c>
      <c r="E103" s="49">
        <f>D103*(1-$E$5)</f>
        <v>420</v>
      </c>
    </row>
    <row r="104" spans="1:6" s="77" customFormat="1" ht="13.2" outlineLevel="1">
      <c r="A104" s="141" t="s">
        <v>1552</v>
      </c>
      <c r="B104" s="142" t="s">
        <v>1553</v>
      </c>
      <c r="C104" s="97" t="s">
        <v>1554</v>
      </c>
      <c r="D104" s="71">
        <v>840</v>
      </c>
      <c r="E104" s="49">
        <f>D104*(1-$E$5)</f>
        <v>840</v>
      </c>
    </row>
    <row r="105" spans="1:6" s="77" customFormat="1" ht="13.2" outlineLevel="1">
      <c r="A105" s="141" t="s">
        <v>1555</v>
      </c>
      <c r="B105" s="142" t="s">
        <v>1556</v>
      </c>
      <c r="C105" s="97" t="s">
        <v>1557</v>
      </c>
      <c r="D105" s="71">
        <v>840</v>
      </c>
      <c r="E105" s="49">
        <f>D105*(1-$E$5)</f>
        <v>840</v>
      </c>
    </row>
    <row r="106" spans="1:6" s="68" customFormat="1" ht="15.6">
      <c r="A106" s="112" t="s">
        <v>1410</v>
      </c>
      <c r="B106" s="113"/>
      <c r="C106" s="113"/>
      <c r="D106" s="113"/>
      <c r="E106" s="114"/>
      <c r="F106" s="77"/>
    </row>
    <row r="107" spans="1:6" s="74" customFormat="1" ht="15.6" outlineLevel="1">
      <c r="A107" s="109" t="s">
        <v>1411</v>
      </c>
      <c r="B107" s="110"/>
      <c r="C107" s="110"/>
      <c r="D107" s="110"/>
      <c r="E107" s="111"/>
      <c r="F107" s="77"/>
    </row>
    <row r="108" spans="1:6" s="6" customFormat="1" ht="13.2" outlineLevel="1">
      <c r="A108" s="69" t="s">
        <v>1412</v>
      </c>
      <c r="B108" s="98" t="s">
        <v>1412</v>
      </c>
      <c r="C108" s="99" t="s">
        <v>1413</v>
      </c>
      <c r="D108" s="100">
        <v>300</v>
      </c>
      <c r="E108" s="101">
        <f t="shared" ref="E108:E118" si="8">D108*(1-$E$5)</f>
        <v>300</v>
      </c>
    </row>
    <row r="109" spans="1:6" s="6" customFormat="1" ht="13.2" outlineLevel="1">
      <c r="A109" s="69" t="s">
        <v>1414</v>
      </c>
      <c r="B109" s="98" t="s">
        <v>1414</v>
      </c>
      <c r="C109" s="99" t="s">
        <v>1415</v>
      </c>
      <c r="D109" s="100">
        <v>78</v>
      </c>
      <c r="E109" s="101">
        <f t="shared" si="8"/>
        <v>78</v>
      </c>
    </row>
    <row r="110" spans="1:6" s="6" customFormat="1" ht="13.2" outlineLevel="1">
      <c r="A110" s="69" t="s">
        <v>1416</v>
      </c>
      <c r="B110" s="98" t="s">
        <v>1416</v>
      </c>
      <c r="C110" s="99" t="s">
        <v>1417</v>
      </c>
      <c r="D110" s="100">
        <v>150</v>
      </c>
      <c r="E110" s="101">
        <f t="shared" si="8"/>
        <v>150</v>
      </c>
    </row>
    <row r="111" spans="1:6" s="6" customFormat="1" ht="13.2" outlineLevel="1">
      <c r="A111" s="69" t="s">
        <v>1418</v>
      </c>
      <c r="B111" s="98" t="s">
        <v>1418</v>
      </c>
      <c r="C111" s="99" t="s">
        <v>1419</v>
      </c>
      <c r="D111" s="100">
        <v>600</v>
      </c>
      <c r="E111" s="101">
        <f t="shared" si="8"/>
        <v>600</v>
      </c>
    </row>
    <row r="112" spans="1:6" s="6" customFormat="1" ht="13.2" outlineLevel="1">
      <c r="A112" s="69" t="s">
        <v>1420</v>
      </c>
      <c r="B112" s="98" t="s">
        <v>1420</v>
      </c>
      <c r="C112" s="99" t="s">
        <v>1421</v>
      </c>
      <c r="D112" s="100">
        <v>150</v>
      </c>
      <c r="E112" s="101">
        <f t="shared" si="8"/>
        <v>150</v>
      </c>
    </row>
    <row r="113" spans="1:5" s="6" customFormat="1" ht="13.2" outlineLevel="1">
      <c r="A113" s="69" t="s">
        <v>1422</v>
      </c>
      <c r="B113" s="98" t="s">
        <v>1422</v>
      </c>
      <c r="C113" s="99" t="s">
        <v>1423</v>
      </c>
      <c r="D113" s="100">
        <v>300</v>
      </c>
      <c r="E113" s="101">
        <f t="shared" si="8"/>
        <v>300</v>
      </c>
    </row>
    <row r="114" spans="1:5" s="6" customFormat="1" ht="13.2" outlineLevel="1">
      <c r="A114" s="69" t="s">
        <v>1424</v>
      </c>
      <c r="B114" s="98" t="s">
        <v>1424</v>
      </c>
      <c r="C114" s="99" t="s">
        <v>1425</v>
      </c>
      <c r="D114" s="100">
        <v>960</v>
      </c>
      <c r="E114" s="101">
        <f t="shared" si="8"/>
        <v>960</v>
      </c>
    </row>
    <row r="115" spans="1:5" s="6" customFormat="1" ht="13.2" outlineLevel="1">
      <c r="A115" s="69" t="s">
        <v>1426</v>
      </c>
      <c r="B115" s="98" t="s">
        <v>1426</v>
      </c>
      <c r="C115" s="99" t="s">
        <v>1427</v>
      </c>
      <c r="D115" s="100">
        <v>240</v>
      </c>
      <c r="E115" s="101">
        <f t="shared" ref="E115:E116" si="9">D115*(1-$E$5)</f>
        <v>240</v>
      </c>
    </row>
    <row r="116" spans="1:5" s="6" customFormat="1" ht="13.2" outlineLevel="1">
      <c r="A116" s="69" t="s">
        <v>1428</v>
      </c>
      <c r="B116" s="98" t="s">
        <v>1428</v>
      </c>
      <c r="C116" s="99" t="s">
        <v>1429</v>
      </c>
      <c r="D116" s="100">
        <v>480</v>
      </c>
      <c r="E116" s="101">
        <f t="shared" si="9"/>
        <v>480</v>
      </c>
    </row>
    <row r="117" spans="1:5" s="6" customFormat="1" ht="13.2" outlineLevel="1">
      <c r="A117" s="69" t="s">
        <v>1496</v>
      </c>
      <c r="B117" s="98" t="s">
        <v>1496</v>
      </c>
      <c r="C117" s="99" t="s">
        <v>1497</v>
      </c>
      <c r="D117" s="100">
        <v>960</v>
      </c>
      <c r="E117" s="101">
        <f t="shared" si="8"/>
        <v>960</v>
      </c>
    </row>
    <row r="118" spans="1:5" s="6" customFormat="1" ht="13.2" outlineLevel="1">
      <c r="A118" s="69" t="s">
        <v>1500</v>
      </c>
      <c r="B118" s="98" t="s">
        <v>1500</v>
      </c>
      <c r="C118" s="99" t="s">
        <v>1501</v>
      </c>
      <c r="D118" s="100">
        <v>360</v>
      </c>
      <c r="E118" s="101">
        <f t="shared" si="8"/>
        <v>360</v>
      </c>
    </row>
    <row r="119" spans="1:5" s="74" customFormat="1" ht="15.6" outlineLevel="1">
      <c r="A119" s="109" t="s">
        <v>1430</v>
      </c>
      <c r="B119" s="110"/>
      <c r="C119" s="110"/>
      <c r="D119" s="110"/>
      <c r="E119" s="111"/>
    </row>
    <row r="120" spans="1:5" s="6" customFormat="1" ht="13.2" outlineLevel="1">
      <c r="A120" s="69" t="s">
        <v>1431</v>
      </c>
      <c r="B120" s="98" t="s">
        <v>1432</v>
      </c>
      <c r="C120" s="99" t="s">
        <v>1433</v>
      </c>
      <c r="D120" s="100">
        <v>1440</v>
      </c>
      <c r="E120" s="101">
        <f t="shared" ref="E120:E141" si="10">D120*(1-$E$5)</f>
        <v>1440</v>
      </c>
    </row>
    <row r="121" spans="1:5" s="6" customFormat="1" ht="13.2" outlineLevel="1">
      <c r="A121" s="69" t="s">
        <v>1437</v>
      </c>
      <c r="B121" s="98" t="s">
        <v>1438</v>
      </c>
      <c r="C121" s="99" t="s">
        <v>1439</v>
      </c>
      <c r="D121" s="100">
        <v>2880</v>
      </c>
      <c r="E121" s="101">
        <f t="shared" si="10"/>
        <v>2880</v>
      </c>
    </row>
    <row r="122" spans="1:5" s="6" customFormat="1" ht="13.2" outlineLevel="1">
      <c r="A122" s="69" t="s">
        <v>1440</v>
      </c>
      <c r="B122" s="98" t="s">
        <v>1441</v>
      </c>
      <c r="C122" s="99" t="s">
        <v>1442</v>
      </c>
      <c r="D122" s="100">
        <v>4320</v>
      </c>
      <c r="E122" s="101">
        <f t="shared" si="10"/>
        <v>4320</v>
      </c>
    </row>
    <row r="123" spans="1:5" s="6" customFormat="1" ht="13.2" outlineLevel="1">
      <c r="A123" s="69" t="s">
        <v>1443</v>
      </c>
      <c r="B123" s="98" t="s">
        <v>1444</v>
      </c>
      <c r="C123" s="99" t="s">
        <v>1445</v>
      </c>
      <c r="D123" s="100">
        <v>5760</v>
      </c>
      <c r="E123" s="101">
        <f t="shared" si="10"/>
        <v>5760</v>
      </c>
    </row>
    <row r="124" spans="1:5" s="6" customFormat="1" ht="13.2" outlineLevel="1">
      <c r="A124" s="69" t="s">
        <v>1446</v>
      </c>
      <c r="B124" s="98" t="s">
        <v>1447</v>
      </c>
      <c r="C124" s="99" t="s">
        <v>1448</v>
      </c>
      <c r="D124" s="100">
        <v>60</v>
      </c>
      <c r="E124" s="101">
        <f t="shared" si="10"/>
        <v>60</v>
      </c>
    </row>
    <row r="125" spans="1:5" s="6" customFormat="1" ht="13.2" outlineLevel="1">
      <c r="A125" s="69" t="s">
        <v>1452</v>
      </c>
      <c r="B125" s="98" t="s">
        <v>1453</v>
      </c>
      <c r="C125" s="99" t="s">
        <v>1454</v>
      </c>
      <c r="D125" s="100">
        <v>8.4</v>
      </c>
      <c r="E125" s="101">
        <f t="shared" si="10"/>
        <v>8.4</v>
      </c>
    </row>
    <row r="126" spans="1:5" s="6" customFormat="1" ht="13.2" outlineLevel="1">
      <c r="A126" s="69" t="s">
        <v>1455</v>
      </c>
      <c r="B126" s="98" t="s">
        <v>1456</v>
      </c>
      <c r="C126" s="99" t="s">
        <v>1457</v>
      </c>
      <c r="D126" s="100">
        <v>12</v>
      </c>
      <c r="E126" s="101">
        <f t="shared" si="10"/>
        <v>12</v>
      </c>
    </row>
    <row r="127" spans="1:5" s="6" customFormat="1" ht="13.2" outlineLevel="1">
      <c r="A127" s="69" t="s">
        <v>1458</v>
      </c>
      <c r="B127" s="98" t="s">
        <v>1459</v>
      </c>
      <c r="C127" s="99" t="s">
        <v>1460</v>
      </c>
      <c r="D127" s="100">
        <v>15.6</v>
      </c>
      <c r="E127" s="101">
        <f t="shared" si="10"/>
        <v>15.6</v>
      </c>
    </row>
    <row r="128" spans="1:5" s="6" customFormat="1" ht="13.2" outlineLevel="1">
      <c r="A128" s="69" t="s">
        <v>1434</v>
      </c>
      <c r="B128" s="98" t="s">
        <v>1435</v>
      </c>
      <c r="C128" s="99" t="s">
        <v>1436</v>
      </c>
      <c r="D128" s="100">
        <v>2160</v>
      </c>
      <c r="E128" s="101">
        <f>D128*(1-$E$5)</f>
        <v>2160</v>
      </c>
    </row>
    <row r="129" spans="1:5" s="6" customFormat="1" ht="13.2" outlineLevel="1">
      <c r="A129" s="69" t="s">
        <v>1449</v>
      </c>
      <c r="B129" s="98" t="s">
        <v>1450</v>
      </c>
      <c r="C129" s="99" t="s">
        <v>1451</v>
      </c>
      <c r="D129" s="100">
        <v>90</v>
      </c>
      <c r="E129" s="101">
        <f>D129*(1-$E$5)</f>
        <v>90</v>
      </c>
    </row>
    <row r="130" spans="1:5" s="6" customFormat="1" ht="13.2" outlineLevel="1">
      <c r="A130" s="69" t="s">
        <v>1461</v>
      </c>
      <c r="B130" s="98" t="s">
        <v>1462</v>
      </c>
      <c r="C130" s="99" t="s">
        <v>1463</v>
      </c>
      <c r="D130" s="100">
        <v>30</v>
      </c>
      <c r="E130" s="101">
        <f t="shared" si="10"/>
        <v>30</v>
      </c>
    </row>
    <row r="131" spans="1:5" s="74" customFormat="1" ht="15.6" outlineLevel="1">
      <c r="A131" s="109" t="s">
        <v>1464</v>
      </c>
      <c r="B131" s="110"/>
      <c r="C131" s="110"/>
      <c r="D131" s="110"/>
      <c r="E131" s="111"/>
    </row>
    <row r="132" spans="1:5" s="6" customFormat="1" ht="13.2" outlineLevel="1">
      <c r="A132" s="102" t="s">
        <v>1465</v>
      </c>
      <c r="B132" s="103" t="s">
        <v>1466</v>
      </c>
      <c r="C132" s="99" t="s">
        <v>1467</v>
      </c>
      <c r="D132" s="100">
        <v>6000</v>
      </c>
      <c r="E132" s="101">
        <f t="shared" si="10"/>
        <v>6000</v>
      </c>
    </row>
    <row r="133" spans="1:5" s="6" customFormat="1" ht="13.2" outlineLevel="1">
      <c r="A133" s="102" t="s">
        <v>1468</v>
      </c>
      <c r="B133" s="103" t="s">
        <v>1469</v>
      </c>
      <c r="C133" s="99" t="s">
        <v>1470</v>
      </c>
      <c r="D133" s="100">
        <v>9600</v>
      </c>
      <c r="E133" s="101">
        <f t="shared" si="10"/>
        <v>9600</v>
      </c>
    </row>
    <row r="134" spans="1:5" s="6" customFormat="1" ht="13.2" outlineLevel="1">
      <c r="A134" s="69" t="s">
        <v>1471</v>
      </c>
      <c r="B134" s="98" t="s">
        <v>1472</v>
      </c>
      <c r="C134" s="99" t="s">
        <v>1473</v>
      </c>
      <c r="D134" s="100">
        <v>96</v>
      </c>
      <c r="E134" s="101">
        <f t="shared" si="10"/>
        <v>96</v>
      </c>
    </row>
    <row r="135" spans="1:5" s="6" customFormat="1" ht="13.2" outlineLevel="1">
      <c r="A135" s="69" t="s">
        <v>1474</v>
      </c>
      <c r="B135" s="98" t="s">
        <v>1475</v>
      </c>
      <c r="C135" s="99" t="s">
        <v>1476</v>
      </c>
      <c r="D135" s="100">
        <v>24</v>
      </c>
      <c r="E135" s="101">
        <f t="shared" si="10"/>
        <v>24</v>
      </c>
    </row>
    <row r="136" spans="1:5" s="6" customFormat="1" ht="13.2" outlineLevel="1">
      <c r="A136" s="69" t="s">
        <v>1477</v>
      </c>
      <c r="B136" s="98" t="s">
        <v>1478</v>
      </c>
      <c r="C136" s="99" t="s">
        <v>1479</v>
      </c>
      <c r="D136" s="100">
        <v>43.199999999999996</v>
      </c>
      <c r="E136" s="101">
        <f t="shared" si="10"/>
        <v>43.199999999999996</v>
      </c>
    </row>
    <row r="137" spans="1:5" s="6" customFormat="1" ht="13.2" outlineLevel="1">
      <c r="A137" s="69" t="s">
        <v>1480</v>
      </c>
      <c r="B137" s="98" t="s">
        <v>1481</v>
      </c>
      <c r="C137" s="99" t="s">
        <v>1482</v>
      </c>
      <c r="D137" s="100">
        <v>61.199999999999996</v>
      </c>
      <c r="E137" s="101">
        <f t="shared" si="10"/>
        <v>61.199999999999996</v>
      </c>
    </row>
    <row r="138" spans="1:5" s="6" customFormat="1" ht="13.2" outlineLevel="1">
      <c r="A138" s="69" t="s">
        <v>1483</v>
      </c>
      <c r="B138" s="98" t="s">
        <v>1484</v>
      </c>
      <c r="C138" s="99" t="s">
        <v>1485</v>
      </c>
      <c r="D138" s="100">
        <v>10800</v>
      </c>
      <c r="E138" s="101">
        <f t="shared" si="10"/>
        <v>10800</v>
      </c>
    </row>
    <row r="139" spans="1:5" s="6" customFormat="1" ht="13.2" outlineLevel="1">
      <c r="A139" s="69" t="s">
        <v>1486</v>
      </c>
      <c r="B139" s="98" t="s">
        <v>1487</v>
      </c>
      <c r="C139" s="99" t="s">
        <v>1488</v>
      </c>
      <c r="D139" s="100">
        <v>18000</v>
      </c>
      <c r="E139" s="101">
        <f t="shared" si="10"/>
        <v>18000</v>
      </c>
    </row>
    <row r="140" spans="1:5" s="6" customFormat="1" ht="26.4" outlineLevel="1">
      <c r="A140" s="69" t="s">
        <v>1489</v>
      </c>
      <c r="B140" s="98" t="s">
        <v>1490</v>
      </c>
      <c r="C140" s="99" t="s">
        <v>1491</v>
      </c>
      <c r="D140" s="100">
        <v>180</v>
      </c>
      <c r="E140" s="101">
        <f t="shared" si="10"/>
        <v>180</v>
      </c>
    </row>
    <row r="141" spans="1:5" s="6" customFormat="1" ht="13.2" outlineLevel="1">
      <c r="A141" s="69" t="s">
        <v>1492</v>
      </c>
      <c r="B141" s="98" t="s">
        <v>1493</v>
      </c>
      <c r="C141" s="99" t="s">
        <v>1494</v>
      </c>
      <c r="D141" s="100">
        <v>84</v>
      </c>
      <c r="E141" s="101">
        <f t="shared" si="10"/>
        <v>84</v>
      </c>
    </row>
    <row r="142" spans="1:5" s="74" customFormat="1" ht="15.6" outlineLevel="1">
      <c r="A142" s="109" t="s">
        <v>1495</v>
      </c>
      <c r="B142" s="110"/>
      <c r="C142" s="110"/>
      <c r="D142" s="110"/>
      <c r="E142" s="111"/>
    </row>
    <row r="143" spans="1:5" s="6" customFormat="1" ht="13.2" outlineLevel="1">
      <c r="A143" s="69" t="s">
        <v>1496</v>
      </c>
      <c r="B143" s="98" t="s">
        <v>1496</v>
      </c>
      <c r="C143" s="99" t="s">
        <v>1497</v>
      </c>
      <c r="D143" s="100">
        <v>960</v>
      </c>
      <c r="E143" s="101">
        <f t="shared" ref="E143:E147" si="11">D143*(1-$E$5)</f>
        <v>960</v>
      </c>
    </row>
    <row r="144" spans="1:5" s="6" customFormat="1" ht="13.2" outlineLevel="1">
      <c r="A144" s="69" t="s">
        <v>1498</v>
      </c>
      <c r="B144" s="98" t="s">
        <v>1498</v>
      </c>
      <c r="C144" s="99" t="s">
        <v>1499</v>
      </c>
      <c r="D144" s="100">
        <v>36</v>
      </c>
      <c r="E144" s="101">
        <f t="shared" si="11"/>
        <v>36</v>
      </c>
    </row>
    <row r="145" spans="1:5" s="6" customFormat="1" ht="13.2" outlineLevel="1">
      <c r="A145" s="69" t="s">
        <v>1500</v>
      </c>
      <c r="B145" s="98" t="s">
        <v>1500</v>
      </c>
      <c r="C145" s="99" t="s">
        <v>1501</v>
      </c>
      <c r="D145" s="100">
        <v>360</v>
      </c>
      <c r="E145" s="101">
        <f t="shared" si="11"/>
        <v>360</v>
      </c>
    </row>
    <row r="146" spans="1:5" s="6" customFormat="1" ht="13.2" outlineLevel="1">
      <c r="A146" s="69" t="s">
        <v>1502</v>
      </c>
      <c r="B146" s="98" t="s">
        <v>1502</v>
      </c>
      <c r="C146" s="99" t="s">
        <v>1503</v>
      </c>
      <c r="D146" s="100">
        <v>24</v>
      </c>
      <c r="E146" s="101">
        <f t="shared" si="11"/>
        <v>24</v>
      </c>
    </row>
    <row r="147" spans="1:5" s="6" customFormat="1" ht="13.2" outlineLevel="1">
      <c r="A147" s="69" t="s">
        <v>1504</v>
      </c>
      <c r="B147" s="98" t="s">
        <v>1504</v>
      </c>
      <c r="C147" s="99" t="s">
        <v>1505</v>
      </c>
      <c r="D147" s="100">
        <v>42</v>
      </c>
      <c r="E147" s="101">
        <f t="shared" si="11"/>
        <v>42</v>
      </c>
    </row>
    <row r="148" spans="1:5" s="68" customFormat="1" ht="15.6">
      <c r="A148" s="109" t="s">
        <v>1506</v>
      </c>
      <c r="B148" s="110"/>
      <c r="C148" s="110"/>
      <c r="D148" s="110"/>
      <c r="E148" s="111"/>
    </row>
    <row r="149" spans="1:5" s="6" customFormat="1" ht="39.6" outlineLevel="1">
      <c r="A149" s="69" t="s">
        <v>1507</v>
      </c>
      <c r="B149" s="98" t="s">
        <v>1508</v>
      </c>
      <c r="C149" s="99" t="s">
        <v>1509</v>
      </c>
      <c r="D149" s="100">
        <v>120</v>
      </c>
      <c r="E149" s="101">
        <f>D149*(1-$E$5)</f>
        <v>120</v>
      </c>
    </row>
    <row r="150" spans="1:5" s="68" customFormat="1" ht="15.6">
      <c r="A150" s="109" t="s">
        <v>1510</v>
      </c>
      <c r="B150" s="110"/>
      <c r="C150" s="110"/>
      <c r="D150" s="110"/>
      <c r="E150" s="111"/>
    </row>
    <row r="151" spans="1:5" s="6" customFormat="1" ht="13.2" outlineLevel="1">
      <c r="A151" s="69" t="s">
        <v>1511</v>
      </c>
      <c r="B151" s="98" t="s">
        <v>1511</v>
      </c>
      <c r="C151" s="99" t="s">
        <v>1512</v>
      </c>
      <c r="D151" s="100">
        <v>360</v>
      </c>
      <c r="E151" s="101">
        <f>D151*(1-$E$5)</f>
        <v>360</v>
      </c>
    </row>
    <row r="152" spans="1:5" s="6" customFormat="1" ht="13.2" outlineLevel="1">
      <c r="A152" s="69" t="s">
        <v>1513</v>
      </c>
      <c r="B152" s="98" t="s">
        <v>1513</v>
      </c>
      <c r="C152" s="99" t="s">
        <v>1514</v>
      </c>
      <c r="D152" s="100">
        <v>600</v>
      </c>
      <c r="E152" s="101">
        <f>D152*(1-$E$5)</f>
        <v>600</v>
      </c>
    </row>
    <row r="153" spans="1:5" s="6" customFormat="1" ht="26.4" outlineLevel="1">
      <c r="A153" s="69" t="s">
        <v>1515</v>
      </c>
      <c r="B153" s="98" t="s">
        <v>1515</v>
      </c>
      <c r="C153" s="99" t="s">
        <v>1516</v>
      </c>
      <c r="D153" s="100">
        <v>240</v>
      </c>
      <c r="E153" s="101">
        <f>D153*(1-$E$5)</f>
        <v>240</v>
      </c>
    </row>
    <row r="154" spans="1:5" s="6" customFormat="1" ht="13.8" outlineLevel="1" thickBot="1">
      <c r="A154" s="104" t="s">
        <v>1517</v>
      </c>
      <c r="B154" s="105" t="s">
        <v>1517</v>
      </c>
      <c r="C154" s="106" t="s">
        <v>1518</v>
      </c>
      <c r="D154" s="107">
        <v>2400</v>
      </c>
      <c r="E154" s="108">
        <f>D154*(1-$E$5)</f>
        <v>2400</v>
      </c>
    </row>
  </sheetData>
  <mergeCells count="2">
    <mergeCell ref="A4:B4"/>
    <mergeCell ref="A5:B5"/>
  </mergeCells>
  <conditionalFormatting sqref="B33:B36 B28:B29">
    <cfRule type="duplicateValues" dxfId="8" priority="6"/>
  </conditionalFormatting>
  <conditionalFormatting sqref="B27">
    <cfRule type="duplicateValues" dxfId="7" priority="7"/>
  </conditionalFormatting>
  <conditionalFormatting sqref="B30">
    <cfRule type="duplicateValues" dxfId="6" priority="5"/>
  </conditionalFormatting>
  <conditionalFormatting sqref="B31">
    <cfRule type="duplicateValues" dxfId="5" priority="4"/>
  </conditionalFormatting>
  <conditionalFormatting sqref="B32">
    <cfRule type="duplicateValues" dxfId="4" priority="1"/>
  </conditionalFormatting>
  <conditionalFormatting sqref="B32">
    <cfRule type="duplicateValues" dxfId="3" priority="2"/>
  </conditionalFormatting>
  <conditionalFormatting sqref="B32">
    <cfRule type="duplicateValues" dxfId="2" priority="3"/>
  </conditionalFormatting>
  <conditionalFormatting sqref="B33:B55 B27:B31">
    <cfRule type="duplicateValues" dxfId="1" priority="8"/>
  </conditionalFormatting>
  <conditionalFormatting sqref="B37:B55">
    <cfRule type="duplicateValues" dxfId="0" priority="9"/>
  </conditionalFormatting>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문서" ma:contentTypeID="0x01010022B36DE6A062FD46A9B756666735BF84" ma:contentTypeVersion="4" ma:contentTypeDescription="새 문서를 만듭니다." ma:contentTypeScope="" ma:versionID="0d098e2bcd28bd194582d149141d9c3f">
  <xsd:schema xmlns:xsd="http://www.w3.org/2001/XMLSchema" xmlns:xs="http://www.w3.org/2001/XMLSchema" xmlns:p="http://schemas.microsoft.com/office/2006/metadata/properties" xmlns:ns2="05ece385-6f5e-4378-be87-9e3167c2bd6d" xmlns:ns3="1519b566-7269-465b-9fd7-d5a238bcc8bb" targetNamespace="http://schemas.microsoft.com/office/2006/metadata/properties" ma:root="true" ma:fieldsID="10573fde847430700a8dff3941afa833" ns2:_="" ns3:_="">
    <xsd:import namespace="05ece385-6f5e-4378-be87-9e3167c2bd6d"/>
    <xsd:import namespace="1519b566-7269-465b-9fd7-d5a238bcc8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ece385-6f5e-4378-be87-9e3167c2bd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19b566-7269-465b-9fd7-d5a238bcc8bb" elementFormDefault="qualified">
    <xsd:import namespace="http://schemas.microsoft.com/office/2006/documentManagement/types"/>
    <xsd:import namespace="http://schemas.microsoft.com/office/infopath/2007/PartnerControls"/>
    <xsd:element name="SharedWithUsers" ma:index="10" nillable="true" ma:displayName="공유 대상"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세부 정보 공유"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콘텐츠 형식"/>
        <xsd:element ref="dc:title" minOccurs="0" maxOccurs="1" ma:index="4" ma:displayName="제목"/>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A4465FD-5F25-44DE-AD3C-0281E2D793BC}">
  <ds:schemaRefs>
    <ds:schemaRef ds:uri="http://schemas.microsoft.com/sharepoint/v3/contenttype/forms"/>
  </ds:schemaRefs>
</ds:datastoreItem>
</file>

<file path=customXml/itemProps2.xml><?xml version="1.0" encoding="utf-8"?>
<ds:datastoreItem xmlns:ds="http://schemas.openxmlformats.org/officeDocument/2006/customXml" ds:itemID="{34ED7F61-0348-4C0C-9E06-5C0917A8D2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ece385-6f5e-4378-be87-9e3167c2bd6d"/>
    <ds:schemaRef ds:uri="1519b566-7269-465b-9fd7-d5a238bcc8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52FEA2-1F49-426D-95D8-21AD21829B22}">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Корисна інформація</vt:lpstr>
      <vt:lpstr> HANWHA Global MSRP</vt:lpstr>
      <vt:lpstr>Рішення для запису відео</vt:lpstr>
      <vt:lpstr>'Рішення для запису відео'!Область_друку</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조택원(Takwon Cho)</dc:creator>
  <cp:keywords/>
  <dc:description/>
  <cp:lastModifiedBy>Maksim Polozhiy</cp:lastModifiedBy>
  <cp:revision/>
  <dcterms:created xsi:type="dcterms:W3CDTF">2022-09-27T02:26:56Z</dcterms:created>
  <dcterms:modified xsi:type="dcterms:W3CDTF">2025-02-18T13:07:41Z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0x01010022B36DE6A062FD46A9B756666735BF84</vt:lpwstr>
  </property>
</Properties>
</file>